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20" yWindow="75" windowWidth="19200" windowHeight="10050" tabRatio="631"/>
  </bookViews>
  <sheets>
    <sheet name="danarti 1" sheetId="37" r:id="rId1"/>
    <sheet name="danarti 1a" sheetId="40" r:id="rId2"/>
    <sheet name="danarti 2" sheetId="38" r:id="rId3"/>
    <sheet name="danarti 2a" sheetId="41" r:id="rId4"/>
    <sheet name="danarti 3" sheetId="39" r:id="rId5"/>
    <sheet name="danarti 3a" sheetId="42" r:id="rId6"/>
  </sheets>
  <definedNames>
    <definedName name="_xlnm._FilterDatabase" localSheetId="0" hidden="1">'danarti 1'!$B$5:$L$5</definedName>
    <definedName name="_xlnm._FilterDatabase" localSheetId="2" hidden="1">'danarti 2'!$B$5:$P$5</definedName>
    <definedName name="_xlnm._FilterDatabase" localSheetId="4" hidden="1">'danarti 3'!$B$6:$M$6</definedName>
    <definedName name="_xlnm.Print_Area" localSheetId="0">'danarti 1'!$B$2:$M$21</definedName>
    <definedName name="_xlnm.Print_Area" localSheetId="1">'danarti 1a'!$B$2:$C$16</definedName>
    <definedName name="_xlnm.Print_Area" localSheetId="2">'danarti 2'!$B$2:$P$22</definedName>
    <definedName name="_xlnm.Print_Area" localSheetId="3">'danarti 2a'!$B$2:$C$21</definedName>
    <definedName name="_xlnm.Print_Area" localSheetId="4">'danarti 3'!$B$2:$M$23</definedName>
    <definedName name="_xlnm.Print_Area" localSheetId="5">'danarti 3a'!$B$2:$C$18</definedName>
  </definedNames>
  <calcPr calcId="125725"/>
</workbook>
</file>

<file path=xl/calcChain.xml><?xml version="1.0" encoding="utf-8"?>
<calcChain xmlns="http://schemas.openxmlformats.org/spreadsheetml/2006/main">
  <c r="L21" i="37"/>
  <c r="H21"/>
  <c r="F21"/>
  <c r="N17" i="38"/>
  <c r="J17"/>
  <c r="F17"/>
  <c r="H16" i="37"/>
  <c r="G16"/>
  <c r="H15"/>
  <c r="G15"/>
  <c r="J16" i="38"/>
  <c r="F16"/>
  <c r="E14" i="39" l="1"/>
  <c r="N14" i="38"/>
  <c r="N15"/>
  <c r="N16"/>
  <c r="N18"/>
  <c r="N19"/>
  <c r="N20"/>
  <c r="N21"/>
  <c r="N13"/>
  <c r="H13" i="39" l="1"/>
  <c r="H12" l="1"/>
  <c r="M10" i="38" l="1"/>
  <c r="L11" i="39"/>
  <c r="H11" l="1"/>
  <c r="F11" i="38"/>
  <c r="F19" l="1"/>
  <c r="M17" i="39" l="1"/>
  <c r="L17"/>
  <c r="F13" i="38" l="1"/>
  <c r="F14"/>
  <c r="F15"/>
  <c r="F18"/>
  <c r="F20"/>
  <c r="F21"/>
  <c r="F12"/>
  <c r="M9" i="37" l="1"/>
  <c r="M10"/>
  <c r="M11"/>
  <c r="M12"/>
  <c r="M13"/>
  <c r="M14"/>
  <c r="M15"/>
  <c r="M16"/>
  <c r="M17"/>
  <c r="M18"/>
  <c r="M19"/>
  <c r="O22" i="38" l="1"/>
  <c r="M20" i="37" l="1"/>
  <c r="L18"/>
  <c r="H23" i="39"/>
  <c r="M19"/>
  <c r="L19"/>
  <c r="J18" i="38"/>
  <c r="L17" i="37"/>
  <c r="K17"/>
  <c r="J17"/>
  <c r="H19" i="40"/>
  <c r="H18"/>
  <c r="H17"/>
  <c r="H16"/>
  <c r="H15"/>
  <c r="L12" i="39"/>
  <c r="M12"/>
  <c r="L13"/>
  <c r="M13"/>
  <c r="L14"/>
  <c r="M14"/>
  <c r="L15"/>
  <c r="M15"/>
  <c r="L16"/>
  <c r="M16"/>
  <c r="J15" i="38"/>
  <c r="P15" s="1"/>
  <c r="C22"/>
  <c r="C23" i="39"/>
  <c r="D23"/>
  <c r="M18"/>
  <c r="M20"/>
  <c r="M21"/>
  <c r="M22"/>
  <c r="L18"/>
  <c r="L20"/>
  <c r="L21"/>
  <c r="L22"/>
  <c r="G23"/>
  <c r="I23"/>
  <c r="J23"/>
  <c r="K23"/>
  <c r="E23"/>
  <c r="F23"/>
  <c r="M22" i="38"/>
  <c r="L22"/>
  <c r="N10"/>
  <c r="I22"/>
  <c r="J11"/>
  <c r="P11" s="1"/>
  <c r="J12"/>
  <c r="P12" s="1"/>
  <c r="J13"/>
  <c r="P13" s="1"/>
  <c r="J14"/>
  <c r="P14" s="1"/>
  <c r="P17"/>
  <c r="J19"/>
  <c r="P19" s="1"/>
  <c r="J20"/>
  <c r="P20" s="1"/>
  <c r="J21"/>
  <c r="P21" s="1"/>
  <c r="J10"/>
  <c r="P16"/>
  <c r="F10"/>
  <c r="F22" s="1"/>
  <c r="H22"/>
  <c r="E22"/>
  <c r="D22"/>
  <c r="L10" i="37"/>
  <c r="L11"/>
  <c r="L12"/>
  <c r="L13"/>
  <c r="L14"/>
  <c r="L15"/>
  <c r="L16"/>
  <c r="L19"/>
  <c r="L20"/>
  <c r="K10"/>
  <c r="K11"/>
  <c r="K12"/>
  <c r="K13"/>
  <c r="K14"/>
  <c r="K15"/>
  <c r="K16"/>
  <c r="K18"/>
  <c r="K19"/>
  <c r="K21" s="1"/>
  <c r="K20"/>
  <c r="J10"/>
  <c r="J11"/>
  <c r="J12"/>
  <c r="J13"/>
  <c r="J14"/>
  <c r="J15"/>
  <c r="J16"/>
  <c r="J18"/>
  <c r="J19"/>
  <c r="J20"/>
  <c r="L9"/>
  <c r="K9"/>
  <c r="J9"/>
  <c r="I21"/>
  <c r="E21"/>
  <c r="D21"/>
  <c r="J22" i="38" l="1"/>
  <c r="L23" i="39"/>
  <c r="M11"/>
  <c r="M23" s="1"/>
  <c r="P10" i="38"/>
  <c r="M21" i="37"/>
  <c r="N22" i="38"/>
  <c r="P18"/>
  <c r="P22" l="1"/>
</calcChain>
</file>

<file path=xl/sharedStrings.xml><?xml version="1.0" encoding="utf-8"?>
<sst xmlns="http://schemas.openxmlformats.org/spreadsheetml/2006/main" count="198" uniqueCount="110">
  <si>
    <t>saStato ricxovnoba</t>
  </si>
  <si>
    <t>limitis odenoba     (larebSi)</t>
  </si>
  <si>
    <t>sul jami</t>
  </si>
  <si>
    <t>premiis odenoba (larebSi)</t>
  </si>
  <si>
    <t>ianvari</t>
  </si>
  <si>
    <t>marti</t>
  </si>
  <si>
    <t>aprili</t>
  </si>
  <si>
    <t>maisi</t>
  </si>
  <si>
    <t>ivnisi</t>
  </si>
  <si>
    <t>ivlisi</t>
  </si>
  <si>
    <t>agvisto</t>
  </si>
  <si>
    <t>seqtemberi</t>
  </si>
  <si>
    <t>oqtomberi</t>
  </si>
  <si>
    <t>noemberi</t>
  </si>
  <si>
    <t>dekemberi</t>
  </si>
  <si>
    <t>sul jami:</t>
  </si>
  <si>
    <t>Tanamdebobrivi sargo</t>
  </si>
  <si>
    <t>informacia TanamSromelTa materialuri waxalisebisaTvis gamosayofi saxsrebis Sesaxeb</t>
  </si>
  <si>
    <t>sul saabonentosa da limitis odenobis jami (larebSi)</t>
  </si>
  <si>
    <t>qalaqis telefonis nomeri; saabonento gadasaxadi da limitis odenoba larebSi</t>
  </si>
  <si>
    <t>mobiluri telefonis nomeri; saabonento gadasaxadi da limitis odenoba larebSi</t>
  </si>
  <si>
    <t xml:space="preserve">saabonento gadasaxadi  (larebSi)   </t>
  </si>
  <si>
    <t>danarTi #1</t>
  </si>
  <si>
    <t>StatgareSe momuSaveTa ricxovnoba</t>
  </si>
  <si>
    <t>informacia saStato ganrigiT gansazRvrul TanamSromelTa Sesaxeb</t>
  </si>
  <si>
    <t>StatgareSe TanamSromelTa         Sromis anazRaureba (TveSi)</t>
  </si>
  <si>
    <t xml:space="preserve">Tebervali </t>
  </si>
  <si>
    <t>Tve</t>
  </si>
  <si>
    <t>ricxovnoba</t>
  </si>
  <si>
    <t>sargo/anazRaureba</t>
  </si>
  <si>
    <t>premia</t>
  </si>
  <si>
    <t>mob. nomrebis raodenoba</t>
  </si>
  <si>
    <t>sul</t>
  </si>
  <si>
    <t>avtomobilebis raodenoba</t>
  </si>
  <si>
    <t>limitis odenoba TveSi (litrebSi)</t>
  </si>
  <si>
    <t xml:space="preserve">a v t o m o b i l i </t>
  </si>
  <si>
    <t xml:space="preserve">generatori da sxva manqana-danadgarebi </t>
  </si>
  <si>
    <t>manqana-danadgaris raodenoba</t>
  </si>
  <si>
    <t>informacia StatgareSe TanamSromelTaA Sesaxeb</t>
  </si>
  <si>
    <t>danarTi #2</t>
  </si>
  <si>
    <t>danarTi #3</t>
  </si>
  <si>
    <t xml:space="preserve"> nomrebis raodenoba</t>
  </si>
  <si>
    <t>internet-kavSiris saabonento gadasaxadi</t>
  </si>
  <si>
    <t>informacia s.s.i.p.-is sakuTrebaSi arsebuli manqana-danadgarebis Sesaxeb</t>
  </si>
  <si>
    <t>informacia  sakomunikacio xarjebis limitebis Sesaxeb</t>
  </si>
  <si>
    <t>benzini</t>
  </si>
  <si>
    <t>dizeli</t>
  </si>
  <si>
    <t>danarTi #1 -is Sevsebis instruqcia</t>
  </si>
  <si>
    <t>danarTi #1a</t>
  </si>
  <si>
    <t>sveti #1</t>
  </si>
  <si>
    <t>sveti #2</t>
  </si>
  <si>
    <t>sveti #3</t>
  </si>
  <si>
    <t>sveti #4</t>
  </si>
  <si>
    <t>sveti #5</t>
  </si>
  <si>
    <t>sveti #6</t>
  </si>
  <si>
    <t>sveti #7</t>
  </si>
  <si>
    <t>sveti #8</t>
  </si>
  <si>
    <t>sveti #9</t>
  </si>
  <si>
    <t>sveti #10</t>
  </si>
  <si>
    <t>damatebiTi informaciisaTvis dagvikavSirdiT:</t>
  </si>
  <si>
    <t>danarTi #2 -is Sevsebis instruqcia</t>
  </si>
  <si>
    <t>danarTi #2a</t>
  </si>
  <si>
    <t>sveti #11</t>
  </si>
  <si>
    <t>sveti #12</t>
  </si>
  <si>
    <t>sveti #13</t>
  </si>
  <si>
    <t>sveti #14</t>
  </si>
  <si>
    <t>sveti #15</t>
  </si>
  <si>
    <t>danarTi #3 -is Sevsebis instruqcia</t>
  </si>
  <si>
    <t>danarTi #3a</t>
  </si>
  <si>
    <t>sawvavis danaxarjis savaraudo odenoba     (litrebSi)</t>
  </si>
  <si>
    <t>mieTiTeba manqana-danadgarebze benzinis danaxarjis limitis savaraudo wliuri odenoba(litrebSi)</t>
  </si>
  <si>
    <r>
      <rPr>
        <b/>
        <sz val="11"/>
        <color indexed="8"/>
        <rFont val="LitNusx"/>
      </rPr>
      <t>faqsi:</t>
    </r>
    <r>
      <rPr>
        <sz val="11"/>
        <color indexed="8"/>
        <rFont val="LitNusx"/>
      </rPr>
      <t xml:space="preserve"> 1) +(995) (32) 37-09-18; 2) +(995) (32) 38-75-40;</t>
    </r>
  </si>
  <si>
    <t>ar ivseba;</t>
  </si>
  <si>
    <t>mieTiTeba Sesabamis TveSi saStato ricxovnobiT gaTvaliswinebuli dasaqmebulebisaTvis gasacemi daricxuli premiis odenoba. (premia ar moicavs damqiraveblis mier gaweul daxmarebasa da "sxva xarjebSi" asaxul saxelmwifo jildoebze dawesebul erTdroul fulad premias);</t>
  </si>
  <si>
    <t>mieTiTeba Sesabamis TveSi im TanamSromelTa ricxovnoba, romlebic ar arian asaxulni saStato ganrigSi;</t>
  </si>
  <si>
    <t>mieTiTeba Sesabamis TveSi StatgareSe TanamSromelTaTvis gasacemi Sromis anazRaurebis odenoba;</t>
  </si>
  <si>
    <t>mieTiTeba Sesabamis TveSi StatgareSe TanamSromelTaTvis gasacemi premiis odenoba (premia ar moicavs damqiraveblis mier gaweul daxmarebasa da "sxva xarjebSi" asaxul saxelmwifo jildoebze dawesebul erTdroul fulad premias);</t>
  </si>
  <si>
    <r>
      <rPr>
        <b/>
        <sz val="11"/>
        <color indexed="8"/>
        <rFont val="LitNusx"/>
      </rPr>
      <t>eleqtronuli fosta</t>
    </r>
    <r>
      <rPr>
        <sz val="11"/>
        <color indexed="8"/>
        <rFont val="LitNusx"/>
      </rPr>
      <t>:</t>
    </r>
    <r>
      <rPr>
        <sz val="11"/>
        <color indexed="8"/>
        <rFont val="Times New Roman"/>
        <family val="1"/>
        <charset val="204"/>
      </rPr>
      <t xml:space="preserve"> 1) bgurjidze@moh.gov.ge;                                                               2) izhorzholiani@moh.gov.ge;    3) asabakhtarishvili@moh.gov.ge;</t>
    </r>
  </si>
  <si>
    <t>mieTiTeba s.s.i.p.-is saStato ganrigiT gaTvaliswinebul dasaqmebulTa mflobelobaSi arsebul im mobiluri telefonis nomerTa ricxovnoba, romlebzec damsaqmeblis mier iricxeba limitis odenobis Sesabamisi Tanxa;</t>
  </si>
  <si>
    <t>mieTiTeba saStato ganrigiT gaTvaliswinebul dasaqmebulTa mflobelobaSi arsebuli mobiluri telefonebis saabonento gadasaxadis jamuri odenoba, romelsac ixdis damsaqmebeli;</t>
  </si>
  <si>
    <t>mieTiTeba saStato ganrigiT gaTvaliswinebul dasaqmebul pirTa mflobelobaSi arsebul mobilur telefonebze ricxuli limitis odenoba larebSi, romelsac ixdis damsaqmebeli;</t>
  </si>
  <si>
    <t>ar ivseba (formula);</t>
  </si>
  <si>
    <t>mieTiTeba s.s.i.p.-is StatgareSe TanamSromelTa mflobelobaSi arsebul im mobilur telefonTa nomrebis ricxovnoba, romlebzec damsaqmeblis mier iricxeba limitis odenobis Sesabamisi Tanxa;</t>
  </si>
  <si>
    <t>mieTiTeba StatgareSe TanamSromelTa mflobelobaSi arsebuli mobiluri telefonebis saabonento gadasaxadis jamuri odenoba, romelsac ixdis damsaqmebeli;</t>
  </si>
  <si>
    <t>mieTiTeba StatgareSe TanamSromelTa mflobelobaSi arsebuli mobilur telefonebze ricxuli limitis odenoba larebSi, romelsac ixdis damsaqmebeli;</t>
  </si>
  <si>
    <t>mieTiTeba s.s.i.p.-is administraciuli Senobebis momsaxurebisaTvis gankuTvnil saqalaqo telefonis nomerTa raodenoba;</t>
  </si>
  <si>
    <t>mieTiTeba saqalaqo telefonebze ricxuli saabonento gadasaxadi larebSi;</t>
  </si>
  <si>
    <t>mieTiTeba saqalaqo telefonebze arsebuli limitis odenoba larebSi;</t>
  </si>
  <si>
    <t>mieTiTeba s.s.i.p.-is administraciuli Senobis momsaxurebisaTvis gansazRvruli internet-kavSiris saabonento gadasaxadi larebSi;</t>
  </si>
  <si>
    <r>
      <rPr>
        <b/>
        <sz val="11"/>
        <color indexed="8"/>
        <rFont val="LitNusx"/>
      </rPr>
      <t>eleqtronuli fosta</t>
    </r>
    <r>
      <rPr>
        <sz val="11"/>
        <color indexed="8"/>
        <rFont val="LitNusx"/>
      </rPr>
      <t>:</t>
    </r>
    <r>
      <rPr>
        <sz val="11"/>
        <color indexed="8"/>
        <rFont val="Times New Roman"/>
        <family val="1"/>
        <charset val="204"/>
      </rPr>
      <t xml:space="preserve">  1)bgurjidze@moh.gov.ge;       2) izhorzholiani@moh.gov.ge;                                                              3) asabakhtarishvili@moh.gov.ge;</t>
    </r>
  </si>
  <si>
    <t>mieTiTeba s.s.i.p.-is sakuTrebaSi  da saStato ganrigiT gaTvaliswinebul TanamSromelTa mflobelobaSi arsebul avtosatransporto saSualebaTa raodenoba;</t>
  </si>
  <si>
    <t>mieTiTeba s.s.i.p.-is saStato ganrigiT gaTvaliswinebul TanamSomlebze gansazRvruli benzinis limitis odenoba (litrebSi);</t>
  </si>
  <si>
    <t>mieTiTeba s.s.i.p.-is saStato ganrigiT gaTvaliswinebul TanamSomlebze gansazRvruli dizelis limitis odenoba (litrebSi);</t>
  </si>
  <si>
    <t>mieTiTeba s.s.i.p.-is sakuTrebaSi arsebuli im manqana-danadgarebis ricxovnoba, romelTa gamoyenebac saWiroebs sawvavis moxmarebas (mag: generatori da sxva);</t>
  </si>
  <si>
    <t>mieTiTeba manqana-danadgarebze dizelis danaxarjis limitis savaraudo wliuri odenoba(litrebSi);</t>
  </si>
  <si>
    <t>mieTiTeba s.s.i.p.-is sakuTrebaSi arsebuli da StatgareSe TanamSromelTa mflobelobaSi myofi avtosatransporto saSualebaTa raodenoba;</t>
  </si>
  <si>
    <t>mieTiTeba StatgareSe TanamSromlebze gansazRvruli benzinis limitis odenoba (litrebSi);</t>
  </si>
  <si>
    <t>mieTiTeba StatgareSe TanamSromlebze gansazRvruli dizelis limitis odenoba (litrebSi);</t>
  </si>
  <si>
    <r>
      <rPr>
        <b/>
        <sz val="11"/>
        <color indexed="8"/>
        <rFont val="LitNusx"/>
      </rPr>
      <t>eleqtronuli fosta</t>
    </r>
    <r>
      <rPr>
        <sz val="11"/>
        <color indexed="8"/>
        <rFont val="LitNusx"/>
      </rPr>
      <t>:</t>
    </r>
    <r>
      <rPr>
        <sz val="11"/>
        <color indexed="8"/>
        <rFont val="Times New Roman"/>
        <family val="1"/>
        <charset val="204"/>
      </rPr>
      <t xml:space="preserve"> 1)bgurjidze@moh.gov.ge; 2) izhorzholiani@moh.gov.ge;                                  3) asabakhtarishvili@moh.gov.ge;</t>
    </r>
  </si>
  <si>
    <r>
      <rPr>
        <b/>
        <sz val="11"/>
        <color indexed="8"/>
        <rFont val="LitNusx"/>
      </rPr>
      <t xml:space="preserve">telefoni:  </t>
    </r>
    <r>
      <rPr>
        <sz val="11"/>
        <color indexed="8"/>
        <rFont val="LitNusx"/>
      </rPr>
      <t>1) +(995) (32) 37-20-14; 2) +(995) (32) 37-24-38;                                                           3) +(995) (32) 37-72-30;</t>
    </r>
  </si>
  <si>
    <r>
      <rPr>
        <b/>
        <sz val="11"/>
        <color indexed="8"/>
        <rFont val="LitNusx"/>
      </rPr>
      <t xml:space="preserve">telefoni: </t>
    </r>
    <r>
      <rPr>
        <sz val="11"/>
        <color indexed="8"/>
        <rFont val="LitNusx"/>
      </rPr>
      <t>1) +(995) (32) 37-20-14; 2) +(995) (32) 37-24-38;                                                                                 3)+(995) (32) 37-72-30;</t>
    </r>
  </si>
  <si>
    <r>
      <rPr>
        <b/>
        <sz val="11"/>
        <color indexed="8"/>
        <rFont val="LitNusx"/>
      </rPr>
      <t xml:space="preserve">faqsi: </t>
    </r>
    <r>
      <rPr>
        <sz val="11"/>
        <color indexed="8"/>
        <rFont val="LitNusx"/>
      </rPr>
      <t>1) +(995) (32) 37-09-18; 2) +(995) (32) 38-75-40;</t>
    </r>
  </si>
  <si>
    <r>
      <rPr>
        <b/>
        <sz val="11"/>
        <color indexed="8"/>
        <rFont val="LitNusx"/>
      </rPr>
      <t>telefoni:</t>
    </r>
    <r>
      <rPr>
        <sz val="11"/>
        <color indexed="8"/>
        <rFont val="LitNusx"/>
      </rPr>
      <t xml:space="preserve"> 1) +(995) (32) 37-20-14; 2) +(995) (32) 37-24-38;                                                                                          3) +(995) (32) 37-72-30;</t>
    </r>
  </si>
  <si>
    <t xml:space="preserve">                  informacia sawvavis limitebis Sesaxeb</t>
  </si>
  <si>
    <t>სსიპ "ადამიანით ვაჭრობის (ტრეფიკინგის) მსხვერპლთა, დაზარალებულთა დაცვისა და დახმარების სახელმწიფო ფონდი</t>
  </si>
  <si>
    <t>სსიპ "ადამიანით ვაჭრობის (ტრეფიკინგის) მსხვერპლთა, დაზარალებულთა დაცვისა და დახმარების სახელმწიფო ფონდი"</t>
  </si>
  <si>
    <t>danamatis odenoba (larebSi)</t>
  </si>
  <si>
    <t>danamati</t>
  </si>
  <si>
    <t>საშტატო ნუსხით გათვალისწინებული</t>
  </si>
  <si>
    <t>შტატგარეშე მოსამსახურეები</t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</si>
</sst>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30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i/>
      <sz val="10"/>
      <name val="LitNusx"/>
    </font>
    <font>
      <sz val="10"/>
      <name val="Arial"/>
      <family val="2"/>
      <charset val="204"/>
    </font>
    <font>
      <b/>
      <sz val="18"/>
      <name val="LitNusx"/>
    </font>
    <font>
      <b/>
      <sz val="12"/>
      <name val="LitNusx"/>
    </font>
    <font>
      <b/>
      <u/>
      <sz val="18"/>
      <name val="LitNusx"/>
    </font>
    <font>
      <b/>
      <sz val="11"/>
      <color indexed="8"/>
      <name val="LitNusx"/>
    </font>
    <font>
      <sz val="11"/>
      <color indexed="8"/>
      <name val="LitNusx"/>
    </font>
    <font>
      <sz val="11"/>
      <color indexed="8"/>
      <name val="Times New Roman"/>
      <family val="1"/>
      <charset val="204"/>
    </font>
    <font>
      <b/>
      <sz val="20"/>
      <name val="LitNusx"/>
    </font>
    <font>
      <b/>
      <sz val="22"/>
      <name val="LitNusx"/>
    </font>
    <font>
      <sz val="11"/>
      <color indexed="8"/>
      <name val="Calibri"/>
      <family val="2"/>
    </font>
    <font>
      <sz val="11"/>
      <color indexed="8"/>
      <name val="AcadNusx"/>
    </font>
    <font>
      <b/>
      <sz val="12"/>
      <color indexed="8"/>
      <name val="AcadNusx"/>
    </font>
    <font>
      <b/>
      <sz val="11"/>
      <color indexed="8"/>
      <name val="AcadNusx"/>
    </font>
    <font>
      <b/>
      <sz val="11"/>
      <color indexed="8"/>
      <name val="Calibri"/>
      <family val="2"/>
      <charset val="204"/>
    </font>
    <font>
      <sz val="11"/>
      <color indexed="8"/>
      <name val="LitNusx"/>
    </font>
    <font>
      <i/>
      <sz val="11"/>
      <color indexed="8"/>
      <name val="Calibri"/>
      <family val="2"/>
    </font>
    <font>
      <b/>
      <sz val="11"/>
      <color indexed="8"/>
      <name val="LitNusx"/>
    </font>
    <font>
      <b/>
      <sz val="11"/>
      <color indexed="8"/>
      <name val="Arial"/>
      <family val="2"/>
      <charset val="204"/>
    </font>
    <font>
      <b/>
      <i/>
      <u/>
      <sz val="10"/>
      <color indexed="8"/>
      <name val="LitNusx"/>
    </font>
    <font>
      <b/>
      <i/>
      <u/>
      <sz val="11"/>
      <color indexed="8"/>
      <name val="LitNusx"/>
    </font>
    <font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1"/>
      <color indexed="8"/>
      <name val="Arial"/>
      <family val="2"/>
      <charset val="204"/>
    </font>
    <font>
      <b/>
      <sz val="15"/>
      <color indexed="8"/>
      <name val="LitNusx"/>
    </font>
    <font>
      <sz val="8"/>
      <name val="Calibri"/>
      <family val="2"/>
    </font>
    <font>
      <b/>
      <sz val="11"/>
      <name val="LitNusx"/>
    </font>
    <font>
      <u/>
      <sz val="11"/>
      <color theme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43" fontId="12" fillId="0" borderId="0" applyFon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3" fillId="0" borderId="0"/>
  </cellStyleXfs>
  <cellXfs count="114">
    <xf numFmtId="0" fontId="0" fillId="0" borderId="0" xfId="0"/>
    <xf numFmtId="0" fontId="2" fillId="0" borderId="1" xfId="3" applyFont="1" applyFill="1" applyBorder="1" applyAlignment="1">
      <alignment horizontal="right"/>
    </xf>
    <xf numFmtId="0" fontId="4" fillId="0" borderId="0" xfId="3" applyFont="1" applyFill="1" applyBorder="1" applyAlignment="1">
      <alignment vertical="center"/>
    </xf>
    <xf numFmtId="0" fontId="13" fillId="0" borderId="0" xfId="0" applyFont="1"/>
    <xf numFmtId="0" fontId="14" fillId="0" borderId="0" xfId="0" applyFont="1" applyAlignment="1">
      <alignment horizontal="right"/>
    </xf>
    <xf numFmtId="0" fontId="15" fillId="0" borderId="2" xfId="0" applyFont="1" applyBorder="1"/>
    <xf numFmtId="0" fontId="15" fillId="0" borderId="3" xfId="0" applyFont="1" applyBorder="1"/>
    <xf numFmtId="0" fontId="15" fillId="0" borderId="4" xfId="0" applyFont="1" applyBorder="1"/>
    <xf numFmtId="1" fontId="16" fillId="0" borderId="0" xfId="0" applyNumberFormat="1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2" borderId="0" xfId="0" applyFill="1"/>
    <xf numFmtId="0" fontId="0" fillId="0" borderId="0" xfId="0" applyBorder="1"/>
    <xf numFmtId="0" fontId="0" fillId="2" borderId="0" xfId="0" applyFill="1" applyBorder="1"/>
    <xf numFmtId="0" fontId="17" fillId="0" borderId="0" xfId="0" applyFont="1"/>
    <xf numFmtId="0" fontId="18" fillId="0" borderId="0" xfId="0" applyFont="1"/>
    <xf numFmtId="0" fontId="19" fillId="0" borderId="5" xfId="0" applyFont="1" applyBorder="1" applyAlignment="1">
      <alignment vertical="center"/>
    </xf>
    <xf numFmtId="0" fontId="17" fillId="0" borderId="0" xfId="0" applyFont="1" applyAlignment="1">
      <alignment wrapText="1"/>
    </xf>
    <xf numFmtId="0" fontId="0" fillId="0" borderId="0" xfId="0" applyAlignment="1">
      <alignment wrapText="1"/>
    </xf>
    <xf numFmtId="0" fontId="17" fillId="0" borderId="0" xfId="0" applyFont="1" applyAlignment="1"/>
    <xf numFmtId="0" fontId="5" fillId="3" borderId="6" xfId="3" applyFont="1" applyFill="1" applyBorder="1" applyAlignment="1">
      <alignment horizontal="center" vertical="center" wrapText="1"/>
    </xf>
    <xf numFmtId="0" fontId="5" fillId="3" borderId="7" xfId="3" applyFont="1" applyFill="1" applyBorder="1" applyAlignment="1">
      <alignment horizontal="center" vertical="center" wrapText="1"/>
    </xf>
    <xf numFmtId="0" fontId="6" fillId="0" borderId="0" xfId="3" applyFont="1" applyFill="1" applyBorder="1" applyAlignment="1">
      <alignment vertical="center"/>
    </xf>
    <xf numFmtId="1" fontId="20" fillId="0" borderId="8" xfId="0" applyNumberFormat="1" applyFont="1" applyBorder="1" applyAlignment="1">
      <alignment horizontal="center" vertical="center"/>
    </xf>
    <xf numFmtId="0" fontId="21" fillId="0" borderId="0" xfId="0" applyFont="1" applyAlignment="1">
      <alignment horizontal="right"/>
    </xf>
    <xf numFmtId="0" fontId="22" fillId="0" borderId="0" xfId="2" applyFont="1" applyAlignment="1" applyProtection="1">
      <alignment horizontal="right"/>
    </xf>
    <xf numFmtId="0" fontId="21" fillId="0" borderId="0" xfId="2" applyFont="1" applyAlignment="1" applyProtection="1">
      <alignment horizontal="right"/>
    </xf>
    <xf numFmtId="0" fontId="17" fillId="0" borderId="5" xfId="0" applyFont="1" applyBorder="1" applyAlignment="1">
      <alignment horizontal="justify" vertical="center" wrapText="1"/>
    </xf>
    <xf numFmtId="0" fontId="0" fillId="0" borderId="9" xfId="0" applyBorder="1"/>
    <xf numFmtId="0" fontId="21" fillId="0" borderId="9" xfId="0" applyFont="1" applyBorder="1" applyAlignment="1">
      <alignment horizontal="right"/>
    </xf>
    <xf numFmtId="3" fontId="23" fillId="0" borderId="10" xfId="0" applyNumberFormat="1" applyFont="1" applyBorder="1" applyAlignment="1">
      <alignment horizontal="center" vertical="center"/>
    </xf>
    <xf numFmtId="3" fontId="23" fillId="0" borderId="12" xfId="0" applyNumberFormat="1" applyFont="1" applyBorder="1" applyAlignment="1">
      <alignment horizontal="center" vertical="center"/>
    </xf>
    <xf numFmtId="3" fontId="23" fillId="0" borderId="5" xfId="0" applyNumberFormat="1" applyFont="1" applyBorder="1" applyAlignment="1">
      <alignment horizontal="center" vertical="center"/>
    </xf>
    <xf numFmtId="3" fontId="24" fillId="0" borderId="13" xfId="0" applyNumberFormat="1" applyFont="1" applyBorder="1" applyAlignment="1">
      <alignment horizontal="center" vertical="center"/>
    </xf>
    <xf numFmtId="3" fontId="24" fillId="0" borderId="15" xfId="0" applyNumberFormat="1" applyFont="1" applyBorder="1" applyAlignment="1">
      <alignment horizontal="center" vertical="center"/>
    </xf>
    <xf numFmtId="3" fontId="25" fillId="0" borderId="0" xfId="0" applyNumberFormat="1" applyFont="1"/>
    <xf numFmtId="3" fontId="20" fillId="0" borderId="0" xfId="0" applyNumberFormat="1" applyFont="1" applyAlignment="1">
      <alignment horizontal="center" vertical="center"/>
    </xf>
    <xf numFmtId="3" fontId="24" fillId="0" borderId="0" xfId="0" applyNumberFormat="1" applyFont="1" applyAlignment="1">
      <alignment horizontal="center" vertical="center"/>
    </xf>
    <xf numFmtId="1" fontId="20" fillId="0" borderId="16" xfId="0" applyNumberFormat="1" applyFont="1" applyBorder="1" applyAlignment="1">
      <alignment horizontal="center" vertical="center"/>
    </xf>
    <xf numFmtId="3" fontId="24" fillId="0" borderId="18" xfId="0" applyNumberFormat="1" applyFont="1" applyBorder="1" applyAlignment="1">
      <alignment horizontal="center" vertical="center"/>
    </xf>
    <xf numFmtId="0" fontId="8" fillId="0" borderId="5" xfId="0" applyFont="1" applyBorder="1" applyAlignment="1">
      <alignment wrapText="1"/>
    </xf>
    <xf numFmtId="3" fontId="23" fillId="0" borderId="19" xfId="0" applyNumberFormat="1" applyFont="1" applyBorder="1" applyAlignment="1">
      <alignment horizontal="center" vertical="center"/>
    </xf>
    <xf numFmtId="3" fontId="23" fillId="0" borderId="18" xfId="0" applyNumberFormat="1" applyFont="1" applyBorder="1" applyAlignment="1">
      <alignment horizontal="center" vertical="center"/>
    </xf>
    <xf numFmtId="3" fontId="23" fillId="0" borderId="20" xfId="0" applyNumberFormat="1" applyFont="1" applyBorder="1" applyAlignment="1">
      <alignment horizontal="center" vertical="center"/>
    </xf>
    <xf numFmtId="3" fontId="23" fillId="0" borderId="11" xfId="0" applyNumberFormat="1" applyFont="1" applyBorder="1" applyAlignment="1">
      <alignment horizontal="center" vertical="center"/>
    </xf>
    <xf numFmtId="3" fontId="23" fillId="0" borderId="13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wrapText="1"/>
    </xf>
    <xf numFmtId="0" fontId="8" fillId="0" borderId="5" xfId="0" applyFont="1" applyBorder="1" applyAlignment="1">
      <alignment horizontal="left"/>
    </xf>
    <xf numFmtId="0" fontId="0" fillId="0" borderId="0" xfId="0" applyAlignment="1">
      <alignment horizontal="center" vertical="center"/>
    </xf>
    <xf numFmtId="0" fontId="17" fillId="0" borderId="5" xfId="0" applyFont="1" applyBorder="1" applyAlignment="1">
      <alignment vertical="center"/>
    </xf>
    <xf numFmtId="0" fontId="8" fillId="0" borderId="5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/>
    </xf>
    <xf numFmtId="0" fontId="9" fillId="0" borderId="5" xfId="0" applyFont="1" applyBorder="1" applyAlignment="1">
      <alignment vertical="center" wrapText="1"/>
    </xf>
    <xf numFmtId="0" fontId="17" fillId="2" borderId="5" xfId="0" applyFont="1" applyFill="1" applyBorder="1" applyAlignment="1">
      <alignment horizontal="justify" vertical="center" wrapText="1"/>
    </xf>
    <xf numFmtId="0" fontId="9" fillId="0" borderId="5" xfId="0" applyFont="1" applyBorder="1" applyAlignment="1">
      <alignment horizontal="left" vertical="center" wrapText="1"/>
    </xf>
    <xf numFmtId="3" fontId="20" fillId="0" borderId="0" xfId="0" applyNumberFormat="1" applyFont="1" applyBorder="1" applyAlignment="1">
      <alignment horizontal="center" vertical="center"/>
    </xf>
    <xf numFmtId="3" fontId="23" fillId="0" borderId="15" xfId="0" applyNumberFormat="1" applyFont="1" applyBorder="1" applyAlignment="1">
      <alignment horizontal="center" vertical="center"/>
    </xf>
    <xf numFmtId="3" fontId="23" fillId="0" borderId="17" xfId="0" applyNumberFormat="1" applyFont="1" applyBorder="1" applyAlignment="1">
      <alignment horizontal="center" vertical="center"/>
    </xf>
    <xf numFmtId="3" fontId="23" fillId="0" borderId="14" xfId="0" applyNumberFormat="1" applyFont="1" applyBorder="1" applyAlignment="1">
      <alignment horizontal="center" vertical="center"/>
    </xf>
    <xf numFmtId="3" fontId="24" fillId="0" borderId="20" xfId="0" applyNumberFormat="1" applyFont="1" applyBorder="1" applyAlignment="1">
      <alignment horizontal="center" vertical="center"/>
    </xf>
    <xf numFmtId="3" fontId="23" fillId="0" borderId="21" xfId="0" applyNumberFormat="1" applyFont="1" applyBorder="1" applyAlignment="1">
      <alignment horizontal="center" vertical="center"/>
    </xf>
    <xf numFmtId="3" fontId="23" fillId="0" borderId="22" xfId="0" applyNumberFormat="1" applyFont="1" applyBorder="1" applyAlignment="1">
      <alignment horizontal="center" vertical="center"/>
    </xf>
    <xf numFmtId="43" fontId="13" fillId="0" borderId="0" xfId="1" applyFont="1"/>
    <xf numFmtId="43" fontId="13" fillId="0" borderId="0" xfId="0" applyNumberFormat="1" applyFont="1"/>
    <xf numFmtId="3" fontId="23" fillId="0" borderId="18" xfId="0" applyNumberFormat="1" applyFont="1" applyFill="1" applyBorder="1" applyAlignment="1">
      <alignment horizontal="center" vertical="center"/>
    </xf>
    <xf numFmtId="0" fontId="15" fillId="0" borderId="19" xfId="0" applyFont="1" applyBorder="1" applyAlignment="1">
      <alignment horizontal="left" vertical="center"/>
    </xf>
    <xf numFmtId="0" fontId="15" fillId="0" borderId="18" xfId="0" applyFont="1" applyBorder="1" applyAlignment="1">
      <alignment horizontal="left" vertical="center"/>
    </xf>
    <xf numFmtId="0" fontId="15" fillId="0" borderId="20" xfId="0" applyFont="1" applyBorder="1" applyAlignment="1">
      <alignment horizontal="left" vertical="center"/>
    </xf>
    <xf numFmtId="0" fontId="15" fillId="0" borderId="19" xfId="0" applyFont="1" applyBorder="1"/>
    <xf numFmtId="0" fontId="15" fillId="0" borderId="18" xfId="0" applyFont="1" applyBorder="1"/>
    <xf numFmtId="0" fontId="15" fillId="0" borderId="20" xfId="0" applyFont="1" applyBorder="1"/>
    <xf numFmtId="0" fontId="5" fillId="3" borderId="6" xfId="3" applyFont="1" applyFill="1" applyBorder="1" applyAlignment="1">
      <alignment horizontal="center" vertical="center" wrapText="1"/>
    </xf>
    <xf numFmtId="0" fontId="5" fillId="3" borderId="8" xfId="3" applyFont="1" applyFill="1" applyBorder="1" applyAlignment="1">
      <alignment horizontal="center" vertical="center" wrapText="1"/>
    </xf>
    <xf numFmtId="3" fontId="24" fillId="0" borderId="19" xfId="0" applyNumberFormat="1" applyFont="1" applyBorder="1" applyAlignment="1">
      <alignment horizontal="center" vertical="center"/>
    </xf>
    <xf numFmtId="3" fontId="24" fillId="0" borderId="33" xfId="0" applyNumberFormat="1" applyFont="1" applyBorder="1" applyAlignment="1">
      <alignment horizontal="center" vertical="center"/>
    </xf>
    <xf numFmtId="3" fontId="24" fillId="0" borderId="34" xfId="0" applyNumberFormat="1" applyFont="1" applyBorder="1" applyAlignment="1">
      <alignment horizontal="center" vertical="center"/>
    </xf>
    <xf numFmtId="3" fontId="24" fillId="0" borderId="35" xfId="0" applyNumberFormat="1" applyFont="1" applyBorder="1" applyAlignment="1">
      <alignment horizontal="center" vertical="center"/>
    </xf>
    <xf numFmtId="3" fontId="23" fillId="0" borderId="33" xfId="0" applyNumberFormat="1" applyFont="1" applyBorder="1" applyAlignment="1">
      <alignment horizontal="center" vertical="center"/>
    </xf>
    <xf numFmtId="3" fontId="23" fillId="0" borderId="34" xfId="0" applyNumberFormat="1" applyFont="1" applyBorder="1" applyAlignment="1">
      <alignment horizontal="center" vertical="center"/>
    </xf>
    <xf numFmtId="3" fontId="23" fillId="0" borderId="35" xfId="0" applyNumberFormat="1" applyFont="1" applyBorder="1" applyAlignment="1">
      <alignment horizontal="center" vertical="center"/>
    </xf>
    <xf numFmtId="3" fontId="24" fillId="0" borderId="36" xfId="0" applyNumberFormat="1" applyFont="1" applyBorder="1" applyAlignment="1">
      <alignment horizontal="center" vertical="center"/>
    </xf>
    <xf numFmtId="3" fontId="23" fillId="0" borderId="38" xfId="0" applyNumberFormat="1" applyFont="1" applyBorder="1" applyAlignment="1">
      <alignment horizontal="center" vertical="center"/>
    </xf>
    <xf numFmtId="3" fontId="23" fillId="0" borderId="3" xfId="0" applyNumberFormat="1" applyFont="1" applyBorder="1" applyAlignment="1">
      <alignment horizontal="center" vertical="center"/>
    </xf>
    <xf numFmtId="3" fontId="23" fillId="0" borderId="3" xfId="0" applyNumberFormat="1" applyFont="1" applyFill="1" applyBorder="1" applyAlignment="1">
      <alignment horizontal="center" vertical="center"/>
    </xf>
    <xf numFmtId="3" fontId="23" fillId="0" borderId="4" xfId="0" applyNumberFormat="1" applyFont="1" applyBorder="1" applyAlignment="1">
      <alignment horizontal="center" vertical="center"/>
    </xf>
    <xf numFmtId="3" fontId="23" fillId="0" borderId="34" xfId="0" applyNumberFormat="1" applyFont="1" applyFill="1" applyBorder="1" applyAlignment="1">
      <alignment horizontal="center" vertical="center"/>
    </xf>
    <xf numFmtId="3" fontId="23" fillId="0" borderId="39" xfId="0" applyNumberFormat="1" applyFont="1" applyBorder="1" applyAlignment="1">
      <alignment horizontal="center" vertical="center"/>
    </xf>
    <xf numFmtId="3" fontId="24" fillId="0" borderId="11" xfId="0" applyNumberFormat="1" applyFont="1" applyBorder="1" applyAlignment="1">
      <alignment horizontal="center" vertical="center"/>
    </xf>
    <xf numFmtId="3" fontId="24" fillId="0" borderId="40" xfId="0" applyNumberFormat="1" applyFont="1" applyBorder="1" applyAlignment="1">
      <alignment horizontal="center" vertical="center"/>
    </xf>
    <xf numFmtId="3" fontId="23" fillId="0" borderId="41" xfId="0" applyNumberFormat="1" applyFont="1" applyBorder="1" applyAlignment="1">
      <alignment horizontal="center" vertical="center"/>
    </xf>
    <xf numFmtId="0" fontId="4" fillId="0" borderId="0" xfId="3" applyFont="1" applyFill="1" applyBorder="1" applyAlignment="1">
      <alignment horizontal="center" vertical="center"/>
    </xf>
    <xf numFmtId="0" fontId="5" fillId="3" borderId="19" xfId="3" applyFont="1" applyFill="1" applyBorder="1" applyAlignment="1">
      <alignment horizontal="center" vertical="center" wrapText="1"/>
    </xf>
    <xf numFmtId="0" fontId="5" fillId="3" borderId="20" xfId="3" applyFont="1" applyFill="1" applyBorder="1" applyAlignment="1">
      <alignment horizontal="center" vertical="center" wrapText="1"/>
    </xf>
    <xf numFmtId="0" fontId="5" fillId="3" borderId="26" xfId="3" applyFont="1" applyFill="1" applyBorder="1" applyAlignment="1">
      <alignment horizontal="center" vertical="center" wrapText="1"/>
    </xf>
    <xf numFmtId="0" fontId="28" fillId="0" borderId="0" xfId="3" applyFont="1" applyFill="1" applyBorder="1" applyAlignment="1">
      <alignment horizontal="center" vertical="center" wrapText="1"/>
    </xf>
    <xf numFmtId="0" fontId="5" fillId="3" borderId="16" xfId="3" applyFont="1" applyFill="1" applyBorder="1" applyAlignment="1">
      <alignment horizontal="center" vertical="center" wrapText="1"/>
    </xf>
    <xf numFmtId="0" fontId="5" fillId="3" borderId="28" xfId="3" applyFont="1" applyFill="1" applyBorder="1" applyAlignment="1">
      <alignment horizontal="center" vertical="center" wrapText="1"/>
    </xf>
    <xf numFmtId="0" fontId="5" fillId="3" borderId="29" xfId="3" applyFont="1" applyFill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26" fillId="0" borderId="0" xfId="0" applyFont="1" applyAlignment="1">
      <alignment horizontal="center" vertical="center"/>
    </xf>
    <xf numFmtId="0" fontId="11" fillId="0" borderId="0" xfId="3" applyFont="1" applyFill="1" applyBorder="1" applyAlignment="1">
      <alignment horizontal="center" vertical="center"/>
    </xf>
    <xf numFmtId="0" fontId="5" fillId="3" borderId="6" xfId="3" applyFont="1" applyFill="1" applyBorder="1" applyAlignment="1">
      <alignment horizontal="center" vertical="center" wrapText="1"/>
    </xf>
    <xf numFmtId="0" fontId="5" fillId="3" borderId="7" xfId="3" applyFont="1" applyFill="1" applyBorder="1" applyAlignment="1">
      <alignment horizontal="center" vertical="center" wrapText="1"/>
    </xf>
    <xf numFmtId="0" fontId="5" fillId="3" borderId="27" xfId="3" applyFont="1" applyFill="1" applyBorder="1" applyAlignment="1">
      <alignment horizontal="center" vertical="center" wrapText="1"/>
    </xf>
    <xf numFmtId="0" fontId="5" fillId="2" borderId="0" xfId="3" applyFont="1" applyFill="1" applyBorder="1" applyAlignment="1">
      <alignment horizontal="center" vertical="center" wrapText="1"/>
    </xf>
    <xf numFmtId="0" fontId="5" fillId="3" borderId="37" xfId="3" applyFont="1" applyFill="1" applyBorder="1" applyAlignment="1">
      <alignment horizontal="center" vertical="center" wrapText="1"/>
    </xf>
    <xf numFmtId="0" fontId="5" fillId="3" borderId="23" xfId="3" applyFont="1" applyFill="1" applyBorder="1" applyAlignment="1">
      <alignment horizontal="center" vertical="center" wrapText="1"/>
    </xf>
    <xf numFmtId="0" fontId="5" fillId="3" borderId="24" xfId="3" applyFont="1" applyFill="1" applyBorder="1" applyAlignment="1">
      <alignment horizontal="center" vertical="center" wrapText="1"/>
    </xf>
    <xf numFmtId="0" fontId="5" fillId="3" borderId="25" xfId="3" applyFont="1" applyFill="1" applyBorder="1" applyAlignment="1">
      <alignment horizontal="center" vertical="center" wrapText="1"/>
    </xf>
    <xf numFmtId="0" fontId="5" fillId="3" borderId="32" xfId="3" applyFont="1" applyFill="1" applyBorder="1" applyAlignment="1">
      <alignment horizontal="center" vertical="center" wrapText="1"/>
    </xf>
    <xf numFmtId="0" fontId="5" fillId="3" borderId="0" xfId="3" applyFont="1" applyFill="1" applyBorder="1" applyAlignment="1">
      <alignment horizontal="center" vertical="center" wrapText="1"/>
    </xf>
    <xf numFmtId="0" fontId="5" fillId="3" borderId="30" xfId="3" applyFont="1" applyFill="1" applyBorder="1" applyAlignment="1">
      <alignment horizontal="center" vertical="center" wrapText="1"/>
    </xf>
    <xf numFmtId="0" fontId="5" fillId="3" borderId="9" xfId="3" applyFont="1" applyFill="1" applyBorder="1" applyAlignment="1">
      <alignment horizontal="center" vertical="center" wrapText="1"/>
    </xf>
    <xf numFmtId="0" fontId="5" fillId="3" borderId="31" xfId="3" applyFont="1" applyFill="1" applyBorder="1" applyAlignment="1">
      <alignment horizontal="center" vertical="center" wrapText="1"/>
    </xf>
    <xf numFmtId="0" fontId="10" fillId="0" borderId="0" xfId="3" applyFont="1" applyFill="1" applyBorder="1" applyAlignment="1">
      <alignment horizontal="center" vertical="center"/>
    </xf>
  </cellXfs>
  <cellStyles count="5">
    <cellStyle name="Comma" xfId="1" builtinId="3"/>
    <cellStyle name="Hyperlink" xfId="2" builtinId="8"/>
    <cellStyle name="Normal" xfId="0" builtinId="0"/>
    <cellStyle name="Normal 2" xfId="3"/>
    <cellStyle name="Обычный_Лист1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danarTi@#1a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danarTi@#1a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danarTi@#1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U21"/>
  <sheetViews>
    <sheetView tabSelected="1" view="pageBreakPreview" zoomScaleSheetLayoutView="100" workbookViewId="0">
      <pane xSplit="2" ySplit="8" topLeftCell="C9" activePane="bottomRight" state="frozen"/>
      <selection pane="topRight" activeCell="B1" sqref="B1"/>
      <selection pane="bottomLeft" activeCell="A9" sqref="A9"/>
      <selection pane="bottomRight" activeCell="C16" sqref="C16"/>
    </sheetView>
  </sheetViews>
  <sheetFormatPr defaultRowHeight="15"/>
  <cols>
    <col min="1" max="1" width="2.85546875" customWidth="1"/>
    <col min="2" max="2" width="15.140625" bestFit="1" customWidth="1"/>
    <col min="3" max="3" width="14" customWidth="1"/>
    <col min="4" max="4" width="18" customWidth="1"/>
    <col min="5" max="6" width="13.28515625" customWidth="1"/>
    <col min="7" max="7" width="14.85546875" customWidth="1"/>
    <col min="8" max="8" width="19.140625" customWidth="1"/>
    <col min="9" max="9" width="12.28515625" customWidth="1"/>
    <col min="10" max="10" width="13.140625" customWidth="1"/>
    <col min="11" max="11" width="15.85546875" customWidth="1"/>
    <col min="12" max="12" width="12.7109375" customWidth="1"/>
    <col min="13" max="13" width="11.28515625" customWidth="1"/>
    <col min="14" max="14" width="12.5703125" bestFit="1" customWidth="1"/>
    <col min="21" max="21" width="13.140625" bestFit="1" customWidth="1"/>
  </cols>
  <sheetData>
    <row r="2" spans="2:21" ht="50.1" customHeight="1">
      <c r="B2" s="89" t="s">
        <v>17</v>
      </c>
      <c r="C2" s="89"/>
      <c r="D2" s="89"/>
      <c r="E2" s="89"/>
      <c r="F2" s="89"/>
      <c r="G2" s="89"/>
      <c r="H2" s="89"/>
      <c r="I2" s="89"/>
      <c r="J2" s="89"/>
      <c r="K2" s="89"/>
      <c r="L2" s="89"/>
      <c r="M2" s="2"/>
      <c r="N2" s="2"/>
      <c r="O2" s="2"/>
      <c r="P2" s="2"/>
      <c r="Q2" s="2"/>
      <c r="R2" s="2"/>
      <c r="S2" s="2"/>
      <c r="T2" s="2"/>
      <c r="U2" s="2"/>
    </row>
    <row r="3" spans="2:21" ht="50.1" customHeight="1">
      <c r="B3" s="93" t="s">
        <v>104</v>
      </c>
      <c r="C3" s="93"/>
      <c r="D3" s="93"/>
      <c r="E3" s="93"/>
      <c r="F3" s="93"/>
      <c r="G3" s="93"/>
      <c r="H3" s="93"/>
      <c r="I3" s="93"/>
      <c r="J3" s="93"/>
      <c r="K3" s="93"/>
      <c r="L3" s="93"/>
      <c r="M3" s="21"/>
      <c r="N3" s="2"/>
      <c r="O3" s="2"/>
      <c r="P3" s="2"/>
      <c r="Q3" s="2"/>
      <c r="R3" s="2"/>
      <c r="S3" s="2"/>
      <c r="T3" s="2"/>
    </row>
    <row r="4" spans="2:21" ht="15.75" thickBot="1">
      <c r="L4" s="23" t="s">
        <v>22</v>
      </c>
    </row>
    <row r="5" spans="2:21" s="9" customFormat="1" ht="15.75" thickBot="1">
      <c r="B5" s="22">
        <v>1</v>
      </c>
      <c r="C5" s="22">
        <v>2</v>
      </c>
      <c r="D5" s="22">
        <v>3</v>
      </c>
      <c r="E5" s="22">
        <v>4</v>
      </c>
      <c r="F5" s="22">
        <v>5</v>
      </c>
      <c r="G5" s="22">
        <v>6</v>
      </c>
      <c r="H5" s="22">
        <v>7</v>
      </c>
      <c r="I5" s="22">
        <v>8</v>
      </c>
      <c r="J5" s="22">
        <v>9</v>
      </c>
      <c r="K5" s="22">
        <v>10</v>
      </c>
      <c r="L5" s="22">
        <v>11</v>
      </c>
      <c r="M5" s="22">
        <v>12</v>
      </c>
    </row>
    <row r="6" spans="2:21" ht="15.75" hidden="1" thickBot="1"/>
    <row r="7" spans="2:21" ht="39.75" customHeight="1" thickBot="1">
      <c r="B7" s="90" t="s">
        <v>27</v>
      </c>
      <c r="C7" s="90" t="s">
        <v>0</v>
      </c>
      <c r="D7" s="90" t="s">
        <v>16</v>
      </c>
      <c r="E7" s="90" t="s">
        <v>3</v>
      </c>
      <c r="F7" s="90" t="s">
        <v>106</v>
      </c>
      <c r="G7" s="90" t="s">
        <v>23</v>
      </c>
      <c r="H7" s="90" t="s">
        <v>25</v>
      </c>
      <c r="I7" s="90" t="s">
        <v>3</v>
      </c>
      <c r="J7" s="94" t="s">
        <v>2</v>
      </c>
      <c r="K7" s="95"/>
      <c r="L7" s="95"/>
      <c r="M7" s="96"/>
    </row>
    <row r="8" spans="2:21" ht="44.25" customHeight="1" thickBot="1">
      <c r="B8" s="91"/>
      <c r="C8" s="91"/>
      <c r="D8" s="91"/>
      <c r="E8" s="92"/>
      <c r="F8" s="92"/>
      <c r="G8" s="92"/>
      <c r="H8" s="92"/>
      <c r="I8" s="91"/>
      <c r="J8" s="71" t="s">
        <v>28</v>
      </c>
      <c r="K8" s="71" t="s">
        <v>29</v>
      </c>
      <c r="L8" s="71" t="s">
        <v>30</v>
      </c>
      <c r="M8" s="71" t="s">
        <v>107</v>
      </c>
    </row>
    <row r="9" spans="2:21" s="3" customFormat="1" ht="16.5" thickBot="1">
      <c r="B9" s="5" t="s">
        <v>4</v>
      </c>
      <c r="C9" s="40">
        <v>574</v>
      </c>
      <c r="D9" s="80">
        <v>270220</v>
      </c>
      <c r="E9" s="40">
        <v>0</v>
      </c>
      <c r="F9" s="76">
        <v>20000</v>
      </c>
      <c r="G9" s="76">
        <v>7</v>
      </c>
      <c r="H9" s="76">
        <v>10630</v>
      </c>
      <c r="I9" s="76"/>
      <c r="J9" s="72">
        <f>C9+G9</f>
        <v>581</v>
      </c>
      <c r="K9" s="72">
        <f>D9+H9</f>
        <v>280850</v>
      </c>
      <c r="L9" s="72">
        <f>E9+I9</f>
        <v>0</v>
      </c>
      <c r="M9" s="75">
        <f t="shared" ref="M9:M19" si="0">F9</f>
        <v>20000</v>
      </c>
    </row>
    <row r="10" spans="2:21" s="3" customFormat="1" ht="16.5" thickBot="1">
      <c r="B10" s="6" t="s">
        <v>26</v>
      </c>
      <c r="C10" s="41">
        <v>569</v>
      </c>
      <c r="D10" s="81">
        <v>269870</v>
      </c>
      <c r="E10" s="41">
        <v>0</v>
      </c>
      <c r="F10" s="77">
        <v>20000</v>
      </c>
      <c r="G10" s="77">
        <v>7</v>
      </c>
      <c r="H10" s="77">
        <v>10630</v>
      </c>
      <c r="I10" s="77"/>
      <c r="J10" s="38">
        <f t="shared" ref="J10:J20" si="1">C10+G10</f>
        <v>576</v>
      </c>
      <c r="K10" s="38">
        <f t="shared" ref="K10:K20" si="2">D10+H10</f>
        <v>280500</v>
      </c>
      <c r="L10" s="38">
        <f t="shared" ref="L10:L20" si="3">E10+I10</f>
        <v>0</v>
      </c>
      <c r="M10" s="75">
        <f t="shared" si="0"/>
        <v>20000</v>
      </c>
    </row>
    <row r="11" spans="2:21" s="3" customFormat="1" ht="16.5" thickBot="1">
      <c r="B11" s="6" t="s">
        <v>5</v>
      </c>
      <c r="C11" s="41">
        <v>569</v>
      </c>
      <c r="D11" s="81">
        <v>269870</v>
      </c>
      <c r="E11" s="41">
        <v>0</v>
      </c>
      <c r="F11" s="77">
        <v>20000</v>
      </c>
      <c r="G11" s="77">
        <v>7</v>
      </c>
      <c r="H11" s="77">
        <v>10630</v>
      </c>
      <c r="I11" s="77"/>
      <c r="J11" s="38">
        <f t="shared" si="1"/>
        <v>576</v>
      </c>
      <c r="K11" s="38">
        <f t="shared" si="2"/>
        <v>280500</v>
      </c>
      <c r="L11" s="38">
        <f t="shared" si="3"/>
        <v>0</v>
      </c>
      <c r="M11" s="75">
        <f t="shared" si="0"/>
        <v>20000</v>
      </c>
    </row>
    <row r="12" spans="2:21" s="3" customFormat="1" ht="16.5" thickBot="1">
      <c r="B12" s="6" t="s">
        <v>6</v>
      </c>
      <c r="C12" s="41">
        <v>569</v>
      </c>
      <c r="D12" s="81">
        <v>269870</v>
      </c>
      <c r="E12" s="41">
        <v>116503</v>
      </c>
      <c r="F12" s="77">
        <v>20000</v>
      </c>
      <c r="G12" s="77">
        <v>9</v>
      </c>
      <c r="H12" s="77">
        <v>10714</v>
      </c>
      <c r="I12" s="77"/>
      <c r="J12" s="38">
        <f t="shared" si="1"/>
        <v>578</v>
      </c>
      <c r="K12" s="38">
        <f t="shared" si="2"/>
        <v>280584</v>
      </c>
      <c r="L12" s="38">
        <f t="shared" si="3"/>
        <v>116503</v>
      </c>
      <c r="M12" s="75">
        <f t="shared" si="0"/>
        <v>20000</v>
      </c>
    </row>
    <row r="13" spans="2:21" s="3" customFormat="1" ht="16.5" thickBot="1">
      <c r="B13" s="6" t="s">
        <v>7</v>
      </c>
      <c r="C13" s="41">
        <v>569</v>
      </c>
      <c r="D13" s="81">
        <v>269870</v>
      </c>
      <c r="E13" s="41">
        <v>500</v>
      </c>
      <c r="F13" s="77">
        <v>20000</v>
      </c>
      <c r="G13" s="77">
        <v>11</v>
      </c>
      <c r="H13" s="77">
        <v>12700</v>
      </c>
      <c r="I13" s="77"/>
      <c r="J13" s="38">
        <f t="shared" si="1"/>
        <v>580</v>
      </c>
      <c r="K13" s="38">
        <f t="shared" si="2"/>
        <v>282570</v>
      </c>
      <c r="L13" s="38">
        <f t="shared" si="3"/>
        <v>500</v>
      </c>
      <c r="M13" s="75">
        <f t="shared" si="0"/>
        <v>20000</v>
      </c>
      <c r="N13" s="61"/>
    </row>
    <row r="14" spans="2:21" s="3" customFormat="1" ht="16.5" thickBot="1">
      <c r="B14" s="6" t="s">
        <v>8</v>
      </c>
      <c r="C14" s="41">
        <v>569</v>
      </c>
      <c r="D14" s="81">
        <v>269870</v>
      </c>
      <c r="E14" s="41">
        <v>0</v>
      </c>
      <c r="F14" s="77">
        <v>20000</v>
      </c>
      <c r="G14" s="77">
        <v>11</v>
      </c>
      <c r="H14" s="77">
        <v>12700</v>
      </c>
      <c r="I14" s="77"/>
      <c r="J14" s="38">
        <f t="shared" si="1"/>
        <v>580</v>
      </c>
      <c r="K14" s="38">
        <f t="shared" si="2"/>
        <v>282570</v>
      </c>
      <c r="L14" s="38">
        <f t="shared" si="3"/>
        <v>0</v>
      </c>
      <c r="M14" s="75">
        <f t="shared" si="0"/>
        <v>20000</v>
      </c>
    </row>
    <row r="15" spans="2:21" s="3" customFormat="1" ht="16.5" thickBot="1">
      <c r="B15" s="6" t="s">
        <v>9</v>
      </c>
      <c r="C15" s="41">
        <v>569</v>
      </c>
      <c r="D15" s="81">
        <v>269870</v>
      </c>
      <c r="E15" s="41">
        <v>0</v>
      </c>
      <c r="F15" s="77">
        <v>20000</v>
      </c>
      <c r="G15" s="77">
        <f>6+5+4+4</f>
        <v>19</v>
      </c>
      <c r="H15" s="77">
        <f>+(6*697)+(5*2160)+(4*914)+(4*950)</f>
        <v>22438</v>
      </c>
      <c r="I15" s="77"/>
      <c r="J15" s="38">
        <f t="shared" si="1"/>
        <v>588</v>
      </c>
      <c r="K15" s="38">
        <f t="shared" si="2"/>
        <v>292308</v>
      </c>
      <c r="L15" s="38">
        <f t="shared" si="3"/>
        <v>0</v>
      </c>
      <c r="M15" s="75">
        <f t="shared" si="0"/>
        <v>20000</v>
      </c>
      <c r="N15" s="62"/>
    </row>
    <row r="16" spans="2:21" s="3" customFormat="1" ht="16.5" thickBot="1">
      <c r="B16" s="6" t="s">
        <v>10</v>
      </c>
      <c r="C16" s="41">
        <v>569</v>
      </c>
      <c r="D16" s="81">
        <v>269870</v>
      </c>
      <c r="E16" s="41">
        <v>118690</v>
      </c>
      <c r="F16" s="77">
        <v>20000</v>
      </c>
      <c r="G16" s="77">
        <f>6+5+4+4</f>
        <v>19</v>
      </c>
      <c r="H16" s="77">
        <f>+(6*697)+(5*2160)+(4*914)+(4*950)</f>
        <v>22438</v>
      </c>
      <c r="I16" s="77"/>
      <c r="J16" s="38">
        <f t="shared" si="1"/>
        <v>588</v>
      </c>
      <c r="K16" s="38">
        <f t="shared" si="2"/>
        <v>292308</v>
      </c>
      <c r="L16" s="38">
        <f t="shared" si="3"/>
        <v>118690</v>
      </c>
      <c r="M16" s="75">
        <f t="shared" si="0"/>
        <v>20000</v>
      </c>
    </row>
    <row r="17" spans="2:13" s="3" customFormat="1" ht="16.5" thickBot="1">
      <c r="B17" s="6" t="s">
        <v>11</v>
      </c>
      <c r="C17" s="63">
        <v>569</v>
      </c>
      <c r="D17" s="82">
        <v>269870</v>
      </c>
      <c r="E17" s="41">
        <v>0</v>
      </c>
      <c r="F17" s="84">
        <v>20000</v>
      </c>
      <c r="G17" s="77">
        <v>19</v>
      </c>
      <c r="H17" s="77">
        <v>22438</v>
      </c>
      <c r="I17" s="77"/>
      <c r="J17" s="38">
        <f>C17+G17</f>
        <v>588</v>
      </c>
      <c r="K17" s="38">
        <f>D17+H17</f>
        <v>292308</v>
      </c>
      <c r="L17" s="38">
        <f>E17+I17</f>
        <v>0</v>
      </c>
      <c r="M17" s="75">
        <f t="shared" si="0"/>
        <v>20000</v>
      </c>
    </row>
    <row r="18" spans="2:13" s="3" customFormat="1" ht="16.5" thickBot="1">
      <c r="B18" s="6" t="s">
        <v>12</v>
      </c>
      <c r="C18" s="41">
        <v>569</v>
      </c>
      <c r="D18" s="81">
        <v>269870</v>
      </c>
      <c r="E18" s="41">
        <v>0</v>
      </c>
      <c r="F18" s="77">
        <v>20000</v>
      </c>
      <c r="G18" s="77">
        <v>19</v>
      </c>
      <c r="H18" s="77">
        <v>22438</v>
      </c>
      <c r="I18" s="77"/>
      <c r="J18" s="38">
        <f t="shared" si="1"/>
        <v>588</v>
      </c>
      <c r="K18" s="38">
        <f t="shared" si="2"/>
        <v>292308</v>
      </c>
      <c r="L18" s="38">
        <f>E18+I18</f>
        <v>0</v>
      </c>
      <c r="M18" s="75">
        <f t="shared" si="0"/>
        <v>20000</v>
      </c>
    </row>
    <row r="19" spans="2:13" s="3" customFormat="1" ht="16.5" thickBot="1">
      <c r="B19" s="6" t="s">
        <v>13</v>
      </c>
      <c r="C19" s="41">
        <v>569</v>
      </c>
      <c r="D19" s="81">
        <v>269870</v>
      </c>
      <c r="E19" s="41">
        <v>0</v>
      </c>
      <c r="F19" s="77">
        <v>20000</v>
      </c>
      <c r="G19" s="77">
        <v>19</v>
      </c>
      <c r="H19" s="77">
        <v>22438</v>
      </c>
      <c r="I19" s="77"/>
      <c r="J19" s="38">
        <f t="shared" si="1"/>
        <v>588</v>
      </c>
      <c r="K19" s="38">
        <f t="shared" si="2"/>
        <v>292308</v>
      </c>
      <c r="L19" s="38">
        <f t="shared" si="3"/>
        <v>0</v>
      </c>
      <c r="M19" s="75">
        <f t="shared" si="0"/>
        <v>20000</v>
      </c>
    </row>
    <row r="20" spans="2:13" s="3" customFormat="1" ht="16.5" thickBot="1">
      <c r="B20" s="7" t="s">
        <v>14</v>
      </c>
      <c r="C20" s="42">
        <v>569</v>
      </c>
      <c r="D20" s="83">
        <v>269870</v>
      </c>
      <c r="E20" s="42">
        <v>0</v>
      </c>
      <c r="F20" s="78">
        <v>20000</v>
      </c>
      <c r="G20" s="78">
        <v>19</v>
      </c>
      <c r="H20" s="78">
        <v>22438</v>
      </c>
      <c r="I20" s="78"/>
      <c r="J20" s="58">
        <f t="shared" si="1"/>
        <v>588</v>
      </c>
      <c r="K20" s="58">
        <f t="shared" si="2"/>
        <v>292308</v>
      </c>
      <c r="L20" s="58">
        <f t="shared" si="3"/>
        <v>0</v>
      </c>
      <c r="M20" s="75">
        <f>F20</f>
        <v>20000</v>
      </c>
    </row>
    <row r="21" spans="2:13" ht="16.5">
      <c r="B21" s="4" t="s">
        <v>15</v>
      </c>
      <c r="C21" s="34"/>
      <c r="D21" s="35">
        <f>SUM(D9:D20)</f>
        <v>3238790</v>
      </c>
      <c r="E21" s="35">
        <f>SUM(E9:E20)</f>
        <v>235693</v>
      </c>
      <c r="F21" s="35">
        <f>SUM(F9:F20)</f>
        <v>240000</v>
      </c>
      <c r="G21" s="34"/>
      <c r="H21" s="35">
        <f>SUM(H9:H20)</f>
        <v>202632</v>
      </c>
      <c r="I21" s="35">
        <f>SUM(I9:I20)</f>
        <v>0</v>
      </c>
      <c r="J21" s="35"/>
      <c r="K21" s="35">
        <f>SUM(K9:K20)</f>
        <v>3441422</v>
      </c>
      <c r="L21" s="35">
        <f>SUM(L9:L20)</f>
        <v>235693</v>
      </c>
      <c r="M21" s="35">
        <f>SUM(M9:M20)</f>
        <v>240000</v>
      </c>
    </row>
  </sheetData>
  <autoFilter ref="B5:L5">
    <filterColumn colId="4"/>
  </autoFilter>
  <mergeCells count="11">
    <mergeCell ref="B2:L2"/>
    <mergeCell ref="C7:C8"/>
    <mergeCell ref="B7:B8"/>
    <mergeCell ref="D7:D8"/>
    <mergeCell ref="E7:E8"/>
    <mergeCell ref="G7:G8"/>
    <mergeCell ref="H7:H8"/>
    <mergeCell ref="I7:I8"/>
    <mergeCell ref="B3:L3"/>
    <mergeCell ref="F7:F8"/>
    <mergeCell ref="J7:M7"/>
  </mergeCells>
  <phoneticPr fontId="27" type="noConversion"/>
  <pageMargins left="0" right="0" top="0.5" bottom="0.25" header="0.05" footer="0.25"/>
  <pageSetup paperSize="9" scale="83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Z40"/>
  <sheetViews>
    <sheetView view="pageBreakPreview" zoomScaleSheetLayoutView="100" workbookViewId="0">
      <selection activeCell="H17" sqref="H17"/>
    </sheetView>
  </sheetViews>
  <sheetFormatPr defaultRowHeight="15"/>
  <cols>
    <col min="1" max="1" width="3" customWidth="1"/>
    <col min="2" max="2" width="12.7109375" bestFit="1" customWidth="1"/>
    <col min="3" max="3" width="71" customWidth="1"/>
  </cols>
  <sheetData>
    <row r="2" spans="2:26" ht="36" customHeight="1">
      <c r="B2" s="98" t="s">
        <v>47</v>
      </c>
      <c r="C2" s="98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spans="2:26">
      <c r="B3" s="13"/>
      <c r="C3" s="25" t="s">
        <v>48</v>
      </c>
      <c r="D3" s="14"/>
      <c r="E3" s="13"/>
      <c r="F3" s="13"/>
      <c r="G3" s="13"/>
      <c r="H3" s="13"/>
      <c r="I3" s="13"/>
      <c r="J3" s="13"/>
      <c r="K3" s="13"/>
      <c r="L3" s="13"/>
      <c r="M3" s="13"/>
      <c r="N3" s="13"/>
    </row>
    <row r="4" spans="2:26">
      <c r="B4" s="15" t="s">
        <v>49</v>
      </c>
      <c r="C4" s="48" t="s">
        <v>72</v>
      </c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</row>
    <row r="5" spans="2:26">
      <c r="B5" s="15" t="s">
        <v>50</v>
      </c>
      <c r="C5" s="48" t="s">
        <v>72</v>
      </c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</row>
    <row r="6" spans="2:26">
      <c r="B6" s="15" t="s">
        <v>51</v>
      </c>
      <c r="C6" s="48" t="s">
        <v>72</v>
      </c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</row>
    <row r="7" spans="2:26" ht="66" customHeight="1">
      <c r="B7" s="15" t="s">
        <v>52</v>
      </c>
      <c r="C7" s="26" t="s">
        <v>73</v>
      </c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</row>
    <row r="8" spans="2:26" ht="30">
      <c r="B8" s="15" t="s">
        <v>53</v>
      </c>
      <c r="C8" s="26" t="s">
        <v>74</v>
      </c>
      <c r="D8" s="16"/>
      <c r="E8" s="16"/>
      <c r="F8" s="16"/>
      <c r="G8" s="13"/>
      <c r="H8" s="13"/>
      <c r="I8" s="13"/>
      <c r="J8" s="13"/>
      <c r="K8" s="13"/>
      <c r="L8" s="13"/>
      <c r="M8" s="13"/>
      <c r="N8" s="13"/>
    </row>
    <row r="9" spans="2:26" ht="30">
      <c r="B9" s="15" t="s">
        <v>54</v>
      </c>
      <c r="C9" s="26" t="s">
        <v>75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</row>
    <row r="10" spans="2:26" ht="60">
      <c r="B10" s="15" t="s">
        <v>55</v>
      </c>
      <c r="C10" s="26" t="s">
        <v>76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</row>
    <row r="11" spans="2:26">
      <c r="B11" s="15" t="s">
        <v>56</v>
      </c>
      <c r="C11" s="48" t="s">
        <v>81</v>
      </c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</row>
    <row r="12" spans="2:26">
      <c r="B12" s="15" t="s">
        <v>57</v>
      </c>
      <c r="C12" s="48" t="s">
        <v>81</v>
      </c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</row>
    <row r="13" spans="2:26">
      <c r="B13" s="15" t="s">
        <v>58</v>
      </c>
      <c r="C13" s="48" t="s">
        <v>81</v>
      </c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</row>
    <row r="14" spans="2:26" ht="30">
      <c r="B14" s="97" t="s">
        <v>59</v>
      </c>
      <c r="C14" s="49" t="s">
        <v>102</v>
      </c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2:26">
      <c r="B15" s="97"/>
      <c r="C15" s="50" t="s">
        <v>71</v>
      </c>
      <c r="D15" s="13"/>
      <c r="E15" s="13"/>
      <c r="F15" s="13"/>
      <c r="G15" s="13"/>
      <c r="H15" s="13">
        <f>60*25</f>
        <v>1500</v>
      </c>
      <c r="I15" s="13"/>
      <c r="J15" s="13"/>
      <c r="K15" s="13"/>
      <c r="L15" s="13"/>
      <c r="M15" s="13"/>
      <c r="N15" s="13"/>
    </row>
    <row r="16" spans="2:26" ht="30">
      <c r="B16" s="97"/>
      <c r="C16" s="51" t="s">
        <v>77</v>
      </c>
      <c r="D16" s="16"/>
      <c r="E16" s="16"/>
      <c r="F16" s="16"/>
      <c r="G16" s="13"/>
      <c r="H16" s="13">
        <f>1500+260+150+150+100+100+100+100+40+270</f>
        <v>2770</v>
      </c>
      <c r="I16" s="13"/>
      <c r="J16" s="13"/>
      <c r="K16" s="13"/>
      <c r="L16" s="13"/>
      <c r="M16" s="13"/>
      <c r="N16" s="13"/>
    </row>
    <row r="17" spans="2:14">
      <c r="B17" s="13"/>
      <c r="C17" s="13"/>
      <c r="D17" s="13"/>
      <c r="E17" s="13"/>
      <c r="F17" s="13"/>
      <c r="G17" s="13"/>
      <c r="H17" s="13">
        <f>9*30</f>
        <v>270</v>
      </c>
      <c r="I17" s="13"/>
      <c r="J17" s="13"/>
      <c r="K17" s="13"/>
      <c r="L17" s="13"/>
      <c r="M17" s="13"/>
      <c r="N17" s="13"/>
    </row>
    <row r="18" spans="2:14">
      <c r="B18" s="13"/>
      <c r="C18" s="13"/>
      <c r="D18" s="13"/>
      <c r="E18" s="13"/>
      <c r="F18" s="13"/>
      <c r="G18" s="13"/>
      <c r="H18" s="13">
        <f>1500+270+40+260+150+150+100+100+100+100</f>
        <v>2770</v>
      </c>
      <c r="I18" s="13"/>
      <c r="J18" s="13"/>
      <c r="K18" s="13"/>
      <c r="L18" s="13"/>
      <c r="M18" s="13"/>
      <c r="N18" s="13"/>
    </row>
    <row r="19" spans="2:14">
      <c r="B19" s="13"/>
      <c r="C19" s="13"/>
      <c r="D19" s="13"/>
      <c r="E19" s="13"/>
      <c r="F19" s="13"/>
      <c r="G19" s="13"/>
      <c r="H19" s="13">
        <f>1500+270+260+150+150+40+400</f>
        <v>2770</v>
      </c>
      <c r="I19" s="13"/>
      <c r="J19" s="13"/>
      <c r="K19" s="13"/>
      <c r="L19" s="13"/>
      <c r="M19" s="13"/>
      <c r="N19" s="13"/>
    </row>
    <row r="20" spans="2:14"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</row>
    <row r="21" spans="2:14"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</row>
    <row r="22" spans="2:14"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</row>
    <row r="23" spans="2:14">
      <c r="B23" s="13"/>
      <c r="C23" s="18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</row>
    <row r="24" spans="2:14">
      <c r="B24" s="13"/>
      <c r="C24" s="18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</row>
    <row r="25" spans="2:14">
      <c r="B25" s="13"/>
      <c r="C25" s="18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</row>
    <row r="26" spans="2:14"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</row>
    <row r="27" spans="2:14"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</row>
    <row r="28" spans="2:14"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</row>
    <row r="29" spans="2:14"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</row>
    <row r="30" spans="2:14"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</row>
    <row r="31" spans="2:14"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</row>
    <row r="32" spans="2:14"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</row>
    <row r="33" spans="2:14"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</row>
    <row r="34" spans="2:14"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</row>
    <row r="35" spans="2:14"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</row>
    <row r="36" spans="2:14"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</row>
    <row r="37" spans="2:14"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</row>
    <row r="38" spans="2:14"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2:14"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</row>
    <row r="40" spans="2:14"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</row>
  </sheetData>
  <mergeCells count="2">
    <mergeCell ref="B14:B16"/>
    <mergeCell ref="B2:C2"/>
  </mergeCells>
  <phoneticPr fontId="27" type="noConversion"/>
  <hyperlinks>
    <hyperlink ref="C3" r:id="rId1" display="danarTi@#1a"/>
  </hyperlinks>
  <pageMargins left="0.19" right="0.2" top="0.5" bottom="0.25" header="0.3" footer="0.05"/>
  <pageSetup scale="123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B2:R28"/>
  <sheetViews>
    <sheetView zoomScaleSheetLayoutView="100" workbookViewId="0">
      <pane xSplit="2" ySplit="9" topLeftCell="C10" activePane="bottomRight" state="frozen"/>
      <selection pane="topRight" activeCell="B1" sqref="B1"/>
      <selection pane="bottomLeft" activeCell="A7" sqref="A7"/>
      <selection pane="bottomRight" activeCell="C22" sqref="C22"/>
    </sheetView>
  </sheetViews>
  <sheetFormatPr defaultRowHeight="15"/>
  <cols>
    <col min="1" max="1" width="3.7109375" customWidth="1"/>
    <col min="2" max="2" width="15.140625" bestFit="1" customWidth="1"/>
    <col min="3" max="3" width="13.140625" customWidth="1"/>
    <col min="4" max="4" width="14.28515625" customWidth="1"/>
    <col min="5" max="5" width="13.7109375" customWidth="1"/>
    <col min="6" max="6" width="18.7109375" customWidth="1"/>
    <col min="7" max="7" width="13.140625" customWidth="1"/>
    <col min="8" max="8" width="14.28515625" customWidth="1"/>
    <col min="9" max="9" width="13.7109375" customWidth="1"/>
    <col min="10" max="10" width="20.5703125" customWidth="1"/>
    <col min="11" max="11" width="13.28515625" customWidth="1"/>
    <col min="12" max="12" width="12.42578125" customWidth="1"/>
    <col min="13" max="13" width="13.140625" customWidth="1"/>
    <col min="14" max="14" width="16.42578125" customWidth="1"/>
    <col min="15" max="15" width="16.85546875" customWidth="1"/>
    <col min="16" max="16" width="16.140625" customWidth="1"/>
    <col min="17" max="17" width="12.85546875" customWidth="1"/>
    <col min="18" max="18" width="13.42578125" hidden="1" customWidth="1"/>
  </cols>
  <sheetData>
    <row r="2" spans="2:18" ht="50.1" customHeight="1">
      <c r="B2" s="99" t="s">
        <v>44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</row>
    <row r="3" spans="2:18" ht="50.1" customHeight="1">
      <c r="B3" s="93" t="s">
        <v>105</v>
      </c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1" t="s">
        <v>39</v>
      </c>
    </row>
    <row r="4" spans="2:18" ht="15.75" thickBot="1"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8" t="s">
        <v>39</v>
      </c>
      <c r="Q4" s="11"/>
    </row>
    <row r="5" spans="2:18" s="9" customFormat="1" ht="15.75" thickBot="1">
      <c r="B5" s="22">
        <v>1</v>
      </c>
      <c r="C5" s="22">
        <v>2</v>
      </c>
      <c r="D5" s="22">
        <v>3</v>
      </c>
      <c r="E5" s="22">
        <v>4</v>
      </c>
      <c r="F5" s="22">
        <v>5</v>
      </c>
      <c r="G5" s="22">
        <v>6</v>
      </c>
      <c r="H5" s="22">
        <v>7</v>
      </c>
      <c r="I5" s="22">
        <v>8</v>
      </c>
      <c r="J5" s="22">
        <v>9</v>
      </c>
      <c r="K5" s="22">
        <v>10</v>
      </c>
      <c r="L5" s="22">
        <v>11</v>
      </c>
      <c r="M5" s="22">
        <v>12</v>
      </c>
      <c r="N5" s="22">
        <v>13</v>
      </c>
      <c r="O5" s="22">
        <v>14</v>
      </c>
      <c r="P5" s="22">
        <v>15</v>
      </c>
    </row>
    <row r="6" spans="2:18" ht="39" hidden="1" customHeight="1" thickBot="1">
      <c r="B6" s="100" t="s">
        <v>27</v>
      </c>
      <c r="C6" s="94" t="s">
        <v>24</v>
      </c>
      <c r="D6" s="95"/>
      <c r="E6" s="95"/>
      <c r="F6" s="95"/>
      <c r="G6" s="94" t="s">
        <v>38</v>
      </c>
      <c r="H6" s="95"/>
      <c r="I6" s="95"/>
      <c r="J6" s="96"/>
      <c r="K6" s="105" t="s">
        <v>19</v>
      </c>
      <c r="L6" s="106"/>
      <c r="M6" s="106"/>
      <c r="N6" s="107"/>
      <c r="O6" s="100" t="s">
        <v>42</v>
      </c>
      <c r="P6" s="100" t="s">
        <v>32</v>
      </c>
    </row>
    <row r="7" spans="2:18" ht="45.75" customHeight="1" thickBot="1">
      <c r="B7" s="101"/>
      <c r="C7" s="94" t="s">
        <v>20</v>
      </c>
      <c r="D7" s="95"/>
      <c r="E7" s="95"/>
      <c r="F7" s="95"/>
      <c r="G7" s="95"/>
      <c r="H7" s="95"/>
      <c r="I7" s="95"/>
      <c r="J7" s="96"/>
      <c r="K7" s="108"/>
      <c r="L7" s="109"/>
      <c r="M7" s="109"/>
      <c r="N7" s="104"/>
      <c r="O7" s="101"/>
      <c r="P7" s="101"/>
    </row>
    <row r="8" spans="2:18" ht="45.75" customHeight="1" thickBot="1">
      <c r="B8" s="101"/>
      <c r="C8" s="94" t="s">
        <v>108</v>
      </c>
      <c r="D8" s="95"/>
      <c r="E8" s="95"/>
      <c r="F8" s="96"/>
      <c r="G8" s="94" t="s">
        <v>109</v>
      </c>
      <c r="H8" s="95"/>
      <c r="I8" s="95"/>
      <c r="J8" s="96"/>
      <c r="K8" s="110"/>
      <c r="L8" s="111"/>
      <c r="M8" s="111"/>
      <c r="N8" s="112"/>
      <c r="O8" s="104"/>
      <c r="P8" s="101"/>
    </row>
    <row r="9" spans="2:18" ht="102" customHeight="1" thickBot="1">
      <c r="B9" s="102"/>
      <c r="C9" s="70" t="s">
        <v>31</v>
      </c>
      <c r="D9" s="70" t="s">
        <v>21</v>
      </c>
      <c r="E9" s="70" t="s">
        <v>1</v>
      </c>
      <c r="F9" s="70" t="s">
        <v>18</v>
      </c>
      <c r="G9" s="70" t="s">
        <v>31</v>
      </c>
      <c r="H9" s="70" t="s">
        <v>21</v>
      </c>
      <c r="I9" s="70" t="s">
        <v>1</v>
      </c>
      <c r="J9" s="70" t="s">
        <v>18</v>
      </c>
      <c r="K9" s="70" t="s">
        <v>41</v>
      </c>
      <c r="L9" s="70" t="s">
        <v>21</v>
      </c>
      <c r="M9" s="70" t="s">
        <v>1</v>
      </c>
      <c r="N9" s="70" t="s">
        <v>18</v>
      </c>
      <c r="O9" s="104"/>
      <c r="P9" s="101"/>
    </row>
    <row r="10" spans="2:18" s="3" customFormat="1" ht="15.75">
      <c r="B10" s="67" t="s">
        <v>4</v>
      </c>
      <c r="C10" s="85">
        <v>50</v>
      </c>
      <c r="D10" s="29"/>
      <c r="E10" s="29">
        <v>1618</v>
      </c>
      <c r="F10" s="86">
        <f>D10+E10</f>
        <v>1618</v>
      </c>
      <c r="G10" s="85">
        <v>5</v>
      </c>
      <c r="H10" s="29"/>
      <c r="I10" s="29">
        <v>170</v>
      </c>
      <c r="J10" s="86">
        <f>H10+I10</f>
        <v>170</v>
      </c>
      <c r="K10" s="85">
        <v>33</v>
      </c>
      <c r="L10" s="29">
        <v>310</v>
      </c>
      <c r="M10" s="29">
        <f>400+450</f>
        <v>850</v>
      </c>
      <c r="N10" s="87">
        <f>L10+M10</f>
        <v>1160</v>
      </c>
      <c r="O10" s="40">
        <v>900</v>
      </c>
      <c r="P10" s="73">
        <f>F10+J10+N10+O10</f>
        <v>3848</v>
      </c>
    </row>
    <row r="11" spans="2:18" s="3" customFormat="1" ht="15.75">
      <c r="B11" s="68" t="s">
        <v>26</v>
      </c>
      <c r="C11" s="30">
        <v>50</v>
      </c>
      <c r="D11" s="31"/>
      <c r="E11" s="31">
        <v>1618</v>
      </c>
      <c r="F11" s="32">
        <f>D11+E11</f>
        <v>1618</v>
      </c>
      <c r="G11" s="30">
        <v>5</v>
      </c>
      <c r="H11" s="31"/>
      <c r="I11" s="31">
        <v>170</v>
      </c>
      <c r="J11" s="32">
        <f t="shared" ref="J11:J21" si="0">H11+I11</f>
        <v>170</v>
      </c>
      <c r="K11" s="30">
        <v>33</v>
      </c>
      <c r="L11" s="31">
        <v>310</v>
      </c>
      <c r="M11" s="31">
        <v>850</v>
      </c>
      <c r="N11" s="79">
        <v>1160</v>
      </c>
      <c r="O11" s="41">
        <v>900</v>
      </c>
      <c r="P11" s="74">
        <f t="shared" ref="P11:P21" si="1">F11+J11+N11+O11</f>
        <v>3848</v>
      </c>
    </row>
    <row r="12" spans="2:18" s="3" customFormat="1" ht="15.75">
      <c r="B12" s="68" t="s">
        <v>5</v>
      </c>
      <c r="C12" s="30">
        <v>50</v>
      </c>
      <c r="D12" s="31"/>
      <c r="E12" s="31">
        <v>1618</v>
      </c>
      <c r="F12" s="32">
        <f>+E12</f>
        <v>1618</v>
      </c>
      <c r="G12" s="30">
        <v>5</v>
      </c>
      <c r="H12" s="31"/>
      <c r="I12" s="31">
        <v>170</v>
      </c>
      <c r="J12" s="32">
        <f t="shared" si="0"/>
        <v>170</v>
      </c>
      <c r="K12" s="30">
        <v>33</v>
      </c>
      <c r="L12" s="31">
        <v>310</v>
      </c>
      <c r="M12" s="31">
        <v>850</v>
      </c>
      <c r="N12" s="79">
        <v>1160</v>
      </c>
      <c r="O12" s="41">
        <v>900</v>
      </c>
      <c r="P12" s="74">
        <f t="shared" si="1"/>
        <v>3848</v>
      </c>
    </row>
    <row r="13" spans="2:18" s="3" customFormat="1" ht="15.75">
      <c r="B13" s="68" t="s">
        <v>6</v>
      </c>
      <c r="C13" s="30">
        <v>51</v>
      </c>
      <c r="D13" s="31"/>
      <c r="E13" s="31">
        <v>1668</v>
      </c>
      <c r="F13" s="32">
        <f t="shared" ref="F13:F21" si="2">+E13</f>
        <v>1668</v>
      </c>
      <c r="G13" s="30">
        <v>5</v>
      </c>
      <c r="H13" s="31"/>
      <c r="I13" s="31">
        <v>170</v>
      </c>
      <c r="J13" s="32">
        <f t="shared" si="0"/>
        <v>170</v>
      </c>
      <c r="K13" s="30">
        <v>33</v>
      </c>
      <c r="L13" s="31">
        <v>310</v>
      </c>
      <c r="M13" s="31">
        <v>850</v>
      </c>
      <c r="N13" s="79">
        <f>+L13+M13</f>
        <v>1160</v>
      </c>
      <c r="O13" s="41">
        <v>900</v>
      </c>
      <c r="P13" s="74">
        <f t="shared" si="1"/>
        <v>3898</v>
      </c>
    </row>
    <row r="14" spans="2:18" s="3" customFormat="1" ht="15.75">
      <c r="B14" s="68" t="s">
        <v>7</v>
      </c>
      <c r="C14" s="30">
        <v>51</v>
      </c>
      <c r="D14" s="31"/>
      <c r="E14" s="31">
        <v>1668</v>
      </c>
      <c r="F14" s="32">
        <f t="shared" si="2"/>
        <v>1668</v>
      </c>
      <c r="G14" s="30">
        <v>5</v>
      </c>
      <c r="H14" s="31"/>
      <c r="I14" s="31">
        <v>170</v>
      </c>
      <c r="J14" s="32">
        <f t="shared" si="0"/>
        <v>170</v>
      </c>
      <c r="K14" s="30">
        <v>33</v>
      </c>
      <c r="L14" s="31">
        <v>310</v>
      </c>
      <c r="M14" s="31">
        <v>850</v>
      </c>
      <c r="N14" s="79">
        <f t="shared" ref="N14:N21" si="3">+L14+M14</f>
        <v>1160</v>
      </c>
      <c r="O14" s="41">
        <v>900</v>
      </c>
      <c r="P14" s="74">
        <f t="shared" si="1"/>
        <v>3898</v>
      </c>
    </row>
    <row r="15" spans="2:18" s="3" customFormat="1" ht="15.75">
      <c r="B15" s="68" t="s">
        <v>8</v>
      </c>
      <c r="C15" s="30">
        <v>51</v>
      </c>
      <c r="D15" s="31"/>
      <c r="E15" s="31">
        <v>1668</v>
      </c>
      <c r="F15" s="32">
        <f t="shared" si="2"/>
        <v>1668</v>
      </c>
      <c r="G15" s="30">
        <v>5</v>
      </c>
      <c r="H15" s="31"/>
      <c r="I15" s="31">
        <v>170</v>
      </c>
      <c r="J15" s="32">
        <f>H15+I15</f>
        <v>170</v>
      </c>
      <c r="K15" s="30">
        <v>33</v>
      </c>
      <c r="L15" s="31">
        <v>310</v>
      </c>
      <c r="M15" s="31">
        <v>850</v>
      </c>
      <c r="N15" s="79">
        <f t="shared" si="3"/>
        <v>1160</v>
      </c>
      <c r="O15" s="41">
        <v>900</v>
      </c>
      <c r="P15" s="74">
        <f t="shared" si="1"/>
        <v>3898</v>
      </c>
    </row>
    <row r="16" spans="2:18" s="3" customFormat="1" ht="15.75">
      <c r="B16" s="68" t="s">
        <v>9</v>
      </c>
      <c r="C16" s="30">
        <v>51</v>
      </c>
      <c r="D16" s="31"/>
      <c r="E16" s="31">
        <v>1668</v>
      </c>
      <c r="F16" s="32">
        <f t="shared" ref="F16" si="4">+E16</f>
        <v>1668</v>
      </c>
      <c r="G16" s="30">
        <v>5</v>
      </c>
      <c r="H16" s="31"/>
      <c r="I16" s="31">
        <v>170</v>
      </c>
      <c r="J16" s="32">
        <f>H16+I16</f>
        <v>170</v>
      </c>
      <c r="K16" s="30">
        <v>33</v>
      </c>
      <c r="L16" s="31">
        <v>310</v>
      </c>
      <c r="M16" s="31">
        <v>850</v>
      </c>
      <c r="N16" s="79">
        <f t="shared" si="3"/>
        <v>1160</v>
      </c>
      <c r="O16" s="41">
        <v>900</v>
      </c>
      <c r="P16" s="74">
        <f t="shared" si="1"/>
        <v>3898</v>
      </c>
    </row>
    <row r="17" spans="2:16" s="3" customFormat="1" ht="15.75">
      <c r="B17" s="68" t="s">
        <v>10</v>
      </c>
      <c r="C17" s="30">
        <v>51</v>
      </c>
      <c r="D17" s="31"/>
      <c r="E17" s="31">
        <v>1668</v>
      </c>
      <c r="F17" s="32">
        <f t="shared" ref="F17" si="5">+E17</f>
        <v>1668</v>
      </c>
      <c r="G17" s="30">
        <v>5</v>
      </c>
      <c r="H17" s="31"/>
      <c r="I17" s="31">
        <v>170</v>
      </c>
      <c r="J17" s="32">
        <f>H17+I17</f>
        <v>170</v>
      </c>
      <c r="K17" s="30">
        <v>33</v>
      </c>
      <c r="L17" s="31">
        <v>310</v>
      </c>
      <c r="M17" s="31">
        <v>850</v>
      </c>
      <c r="N17" s="79">
        <f t="shared" ref="N17" si="6">+L17+M17</f>
        <v>1160</v>
      </c>
      <c r="O17" s="41">
        <v>900</v>
      </c>
      <c r="P17" s="74">
        <f t="shared" si="1"/>
        <v>3898</v>
      </c>
    </row>
    <row r="18" spans="2:16" s="3" customFormat="1" ht="15.75">
      <c r="B18" s="68" t="s">
        <v>11</v>
      </c>
      <c r="C18" s="30">
        <v>51</v>
      </c>
      <c r="D18" s="31"/>
      <c r="E18" s="31">
        <v>1668</v>
      </c>
      <c r="F18" s="32">
        <f t="shared" si="2"/>
        <v>1668</v>
      </c>
      <c r="G18" s="30">
        <v>5</v>
      </c>
      <c r="H18" s="31"/>
      <c r="I18" s="31">
        <v>170</v>
      </c>
      <c r="J18" s="32">
        <f>H18+I18</f>
        <v>170</v>
      </c>
      <c r="K18" s="30">
        <v>33</v>
      </c>
      <c r="L18" s="31">
        <v>310</v>
      </c>
      <c r="M18" s="31">
        <v>850</v>
      </c>
      <c r="N18" s="79">
        <f t="shared" si="3"/>
        <v>1160</v>
      </c>
      <c r="O18" s="41">
        <v>900</v>
      </c>
      <c r="P18" s="74">
        <f>F18+J18+N18+O18</f>
        <v>3898</v>
      </c>
    </row>
    <row r="19" spans="2:16" s="3" customFormat="1" ht="15.75">
      <c r="B19" s="68" t="s">
        <v>12</v>
      </c>
      <c r="C19" s="30">
        <v>53</v>
      </c>
      <c r="D19" s="31"/>
      <c r="E19" s="31">
        <v>1668</v>
      </c>
      <c r="F19" s="32">
        <f t="shared" ref="F19" si="7">+E19</f>
        <v>1668</v>
      </c>
      <c r="G19" s="30">
        <v>5</v>
      </c>
      <c r="H19" s="31"/>
      <c r="I19" s="31">
        <v>170</v>
      </c>
      <c r="J19" s="32">
        <f t="shared" si="0"/>
        <v>170</v>
      </c>
      <c r="K19" s="30">
        <v>33</v>
      </c>
      <c r="L19" s="31">
        <v>310</v>
      </c>
      <c r="M19" s="31">
        <v>850</v>
      </c>
      <c r="N19" s="79">
        <f t="shared" si="3"/>
        <v>1160</v>
      </c>
      <c r="O19" s="41">
        <v>900</v>
      </c>
      <c r="P19" s="74">
        <f t="shared" si="1"/>
        <v>3898</v>
      </c>
    </row>
    <row r="20" spans="2:16" s="3" customFormat="1" ht="15.75">
      <c r="B20" s="68" t="s">
        <v>13</v>
      </c>
      <c r="C20" s="30">
        <v>53</v>
      </c>
      <c r="D20" s="31"/>
      <c r="E20" s="31">
        <v>1668</v>
      </c>
      <c r="F20" s="32">
        <f t="shared" si="2"/>
        <v>1668</v>
      </c>
      <c r="G20" s="30">
        <v>5</v>
      </c>
      <c r="H20" s="31"/>
      <c r="I20" s="31">
        <v>170</v>
      </c>
      <c r="J20" s="32">
        <f t="shared" si="0"/>
        <v>170</v>
      </c>
      <c r="K20" s="30">
        <v>33</v>
      </c>
      <c r="L20" s="31">
        <v>310</v>
      </c>
      <c r="M20" s="31">
        <v>850</v>
      </c>
      <c r="N20" s="79">
        <f t="shared" si="3"/>
        <v>1160</v>
      </c>
      <c r="O20" s="41">
        <v>900</v>
      </c>
      <c r="P20" s="74">
        <f t="shared" si="1"/>
        <v>3898</v>
      </c>
    </row>
    <row r="21" spans="2:16" s="3" customFormat="1" ht="16.5" thickBot="1">
      <c r="B21" s="69" t="s">
        <v>14</v>
      </c>
      <c r="C21" s="56">
        <v>53</v>
      </c>
      <c r="D21" s="57"/>
      <c r="E21" s="57">
        <v>1668</v>
      </c>
      <c r="F21" s="33">
        <f t="shared" si="2"/>
        <v>1668</v>
      </c>
      <c r="G21" s="56">
        <v>5</v>
      </c>
      <c r="H21" s="57"/>
      <c r="I21" s="57">
        <v>170</v>
      </c>
      <c r="J21" s="33">
        <f t="shared" si="0"/>
        <v>170</v>
      </c>
      <c r="K21" s="56">
        <v>33</v>
      </c>
      <c r="L21" s="57">
        <v>310</v>
      </c>
      <c r="M21" s="57">
        <v>850</v>
      </c>
      <c r="N21" s="79">
        <f t="shared" si="3"/>
        <v>1160</v>
      </c>
      <c r="O21" s="42">
        <v>900</v>
      </c>
      <c r="P21" s="75">
        <f t="shared" si="1"/>
        <v>3898</v>
      </c>
    </row>
    <row r="22" spans="2:16" ht="16.5">
      <c r="B22" s="4" t="s">
        <v>15</v>
      </c>
      <c r="C22" s="36">
        <f>SUM(C10:C21)</f>
        <v>615</v>
      </c>
      <c r="D22" s="36">
        <f>SUM(D10:D21)</f>
        <v>0</v>
      </c>
      <c r="E22" s="36">
        <f>SUM(E10:E21)</f>
        <v>19866</v>
      </c>
      <c r="F22" s="35">
        <f>SUM(F10:F21)</f>
        <v>19866</v>
      </c>
      <c r="G22" s="35"/>
      <c r="H22" s="35">
        <f>SUM(H10:H21)</f>
        <v>0</v>
      </c>
      <c r="I22" s="35">
        <f t="shared" ref="I22:O22" si="8">SUM(I10:I21)</f>
        <v>2040</v>
      </c>
      <c r="J22" s="35">
        <f t="shared" si="8"/>
        <v>2040</v>
      </c>
      <c r="K22" s="35"/>
      <c r="L22" s="35">
        <f t="shared" si="8"/>
        <v>3720</v>
      </c>
      <c r="M22" s="35">
        <f t="shared" si="8"/>
        <v>10200</v>
      </c>
      <c r="N22" s="35">
        <f t="shared" si="8"/>
        <v>13920</v>
      </c>
      <c r="O22" s="35">
        <f t="shared" si="8"/>
        <v>10800</v>
      </c>
      <c r="P22" s="54">
        <f>F22+J22+N22+O22</f>
        <v>46626</v>
      </c>
    </row>
    <row r="24" spans="2:16">
      <c r="I24" s="11"/>
      <c r="J24" s="11"/>
      <c r="K24" s="11"/>
      <c r="L24" s="11"/>
      <c r="M24" s="11"/>
    </row>
    <row r="25" spans="2:16">
      <c r="H25" s="10"/>
      <c r="I25" s="12"/>
      <c r="J25" s="12"/>
      <c r="K25" s="12"/>
      <c r="L25" s="12"/>
      <c r="M25" s="12"/>
    </row>
    <row r="26" spans="2:16" ht="16.5">
      <c r="H26" s="10"/>
      <c r="I26" s="103"/>
      <c r="J26" s="103"/>
      <c r="K26" s="103"/>
      <c r="L26" s="103"/>
      <c r="M26" s="12"/>
    </row>
    <row r="27" spans="2:16">
      <c r="H27" s="10"/>
      <c r="I27" s="12"/>
      <c r="J27" s="12"/>
      <c r="K27" s="12"/>
      <c r="L27" s="12"/>
      <c r="M27" s="12"/>
    </row>
    <row r="28" spans="2:16">
      <c r="H28" s="10"/>
      <c r="I28" s="10"/>
      <c r="J28" s="10"/>
      <c r="K28" s="10"/>
      <c r="L28" s="10"/>
      <c r="M28" s="10"/>
    </row>
  </sheetData>
  <autoFilter ref="B5:P5"/>
  <mergeCells count="12">
    <mergeCell ref="B2:R2"/>
    <mergeCell ref="B3:Q3"/>
    <mergeCell ref="B6:B9"/>
    <mergeCell ref="I26:L26"/>
    <mergeCell ref="C6:F6"/>
    <mergeCell ref="G6:J6"/>
    <mergeCell ref="C7:J7"/>
    <mergeCell ref="P6:P9"/>
    <mergeCell ref="O6:O9"/>
    <mergeCell ref="C8:F8"/>
    <mergeCell ref="G8:J8"/>
    <mergeCell ref="K6:N8"/>
  </mergeCells>
  <phoneticPr fontId="27" type="noConversion"/>
  <pageMargins left="0" right="0" top="0.5" bottom="0.25" header="0.05" footer="0.3"/>
  <pageSetup paperSize="9" scale="6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2:R21"/>
  <sheetViews>
    <sheetView view="pageBreakPreview" zoomScaleSheetLayoutView="100" workbookViewId="0">
      <selection activeCell="C9" sqref="C9"/>
    </sheetView>
  </sheetViews>
  <sheetFormatPr defaultRowHeight="15"/>
  <cols>
    <col min="1" max="1" width="3.28515625" customWidth="1"/>
    <col min="2" max="2" width="12.7109375" bestFit="1" customWidth="1"/>
    <col min="3" max="3" width="82.7109375" customWidth="1"/>
  </cols>
  <sheetData>
    <row r="2" spans="2:18" ht="36" customHeight="1">
      <c r="B2" s="98" t="s">
        <v>60</v>
      </c>
      <c r="C2" s="98"/>
    </row>
    <row r="3" spans="2:18">
      <c r="B3" s="13"/>
      <c r="C3" s="25" t="s">
        <v>61</v>
      </c>
    </row>
    <row r="4" spans="2:18">
      <c r="B4" s="15" t="s">
        <v>49</v>
      </c>
      <c r="C4" s="48" t="s">
        <v>72</v>
      </c>
    </row>
    <row r="5" spans="2:18" ht="44.25" customHeight="1">
      <c r="B5" s="15" t="s">
        <v>50</v>
      </c>
      <c r="C5" s="26" t="s">
        <v>78</v>
      </c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</row>
    <row r="6" spans="2:18" ht="42.75" customHeight="1">
      <c r="B6" s="15" t="s">
        <v>51</v>
      </c>
      <c r="C6" s="26" t="s">
        <v>79</v>
      </c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</row>
    <row r="7" spans="2:18" ht="32.25" customHeight="1">
      <c r="B7" s="15" t="s">
        <v>52</v>
      </c>
      <c r="C7" s="26" t="s">
        <v>80</v>
      </c>
    </row>
    <row r="8" spans="2:18">
      <c r="B8" s="15" t="s">
        <v>53</v>
      </c>
      <c r="C8" s="26" t="s">
        <v>81</v>
      </c>
    </row>
    <row r="9" spans="2:18" ht="45">
      <c r="B9" s="15" t="s">
        <v>54</v>
      </c>
      <c r="C9" s="26" t="s">
        <v>82</v>
      </c>
    </row>
    <row r="10" spans="2:18" ht="33.75" customHeight="1">
      <c r="B10" s="15" t="s">
        <v>55</v>
      </c>
      <c r="C10" s="26" t="s">
        <v>83</v>
      </c>
    </row>
    <row r="11" spans="2:18" ht="29.25" customHeight="1">
      <c r="B11" s="15" t="s">
        <v>56</v>
      </c>
      <c r="C11" s="26" t="s">
        <v>84</v>
      </c>
      <c r="D11" s="17"/>
      <c r="E11" s="17"/>
      <c r="F11" s="17"/>
      <c r="G11" s="17"/>
      <c r="H11" s="17"/>
      <c r="I11" s="17"/>
      <c r="J11" s="17"/>
      <c r="K11" s="17"/>
      <c r="L11" s="17"/>
    </row>
    <row r="12" spans="2:18">
      <c r="B12" s="15" t="s">
        <v>57</v>
      </c>
      <c r="C12" s="26" t="s">
        <v>81</v>
      </c>
    </row>
    <row r="13" spans="2:18" ht="30">
      <c r="B13" s="15" t="s">
        <v>58</v>
      </c>
      <c r="C13" s="26" t="s">
        <v>85</v>
      </c>
      <c r="D13" s="17"/>
      <c r="E13" s="17"/>
      <c r="F13" s="17"/>
      <c r="G13" s="17"/>
      <c r="H13" s="17"/>
    </row>
    <row r="14" spans="2:18" ht="15" customHeight="1">
      <c r="B14" s="15" t="s">
        <v>62</v>
      </c>
      <c r="C14" s="26" t="s">
        <v>86</v>
      </c>
    </row>
    <row r="15" spans="2:18">
      <c r="B15" s="15" t="s">
        <v>63</v>
      </c>
      <c r="C15" s="26" t="s">
        <v>87</v>
      </c>
    </row>
    <row r="16" spans="2:18">
      <c r="B16" s="15" t="s">
        <v>64</v>
      </c>
      <c r="C16" s="26" t="s">
        <v>81</v>
      </c>
    </row>
    <row r="17" spans="2:3" ht="30">
      <c r="B17" s="15" t="s">
        <v>65</v>
      </c>
      <c r="C17" s="26" t="s">
        <v>88</v>
      </c>
    </row>
    <row r="18" spans="2:3">
      <c r="B18" s="15" t="s">
        <v>66</v>
      </c>
      <c r="C18" s="26" t="s">
        <v>81</v>
      </c>
    </row>
    <row r="19" spans="2:3" ht="30" customHeight="1">
      <c r="B19" s="97" t="s">
        <v>59</v>
      </c>
      <c r="C19" s="39" t="s">
        <v>100</v>
      </c>
    </row>
    <row r="20" spans="2:3">
      <c r="B20" s="97"/>
      <c r="C20" s="46" t="s">
        <v>101</v>
      </c>
    </row>
    <row r="21" spans="2:3" ht="30">
      <c r="B21" s="97"/>
      <c r="C21" s="45" t="s">
        <v>89</v>
      </c>
    </row>
  </sheetData>
  <mergeCells count="2">
    <mergeCell ref="B19:B21"/>
    <mergeCell ref="B2:C2"/>
  </mergeCells>
  <phoneticPr fontId="27" type="noConversion"/>
  <hyperlinks>
    <hyperlink ref="C3" r:id="rId1" display="danarTi@#1a"/>
  </hyperlinks>
  <pageMargins left="0.2" right="0.2" top="0.5" bottom="0.5" header="0.05" footer="0.05"/>
  <pageSetup scale="108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B1:S23"/>
  <sheetViews>
    <sheetView topLeftCell="A3" zoomScaleSheetLayoutView="100" workbookViewId="0">
      <selection activeCell="D19" sqref="D19"/>
    </sheetView>
  </sheetViews>
  <sheetFormatPr defaultRowHeight="15"/>
  <cols>
    <col min="1" max="1" width="3.85546875" customWidth="1"/>
    <col min="2" max="2" width="15.140625" bestFit="1" customWidth="1"/>
    <col min="3" max="3" width="13.5703125" customWidth="1"/>
    <col min="4" max="4" width="14.42578125" customWidth="1"/>
    <col min="5" max="5" width="13.42578125" customWidth="1"/>
    <col min="6" max="6" width="18.28515625" customWidth="1"/>
    <col min="7" max="8" width="15.7109375" customWidth="1"/>
    <col min="9" max="9" width="18.85546875" customWidth="1"/>
    <col min="10" max="11" width="14.42578125" customWidth="1"/>
    <col min="12" max="12" width="14" customWidth="1"/>
    <col min="13" max="13" width="15.7109375" customWidth="1"/>
  </cols>
  <sheetData>
    <row r="1" spans="2:19" s="8" customFormat="1"/>
    <row r="2" spans="2:19" ht="50.1" customHeight="1">
      <c r="B2" s="113" t="s">
        <v>103</v>
      </c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</row>
    <row r="3" spans="2:19" ht="50.1" customHeight="1">
      <c r="B3" s="93" t="s">
        <v>105</v>
      </c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</row>
    <row r="5" spans="2:19" ht="15.75" thickBot="1">
      <c r="C5" s="27"/>
      <c r="D5" s="27"/>
      <c r="E5" s="27"/>
      <c r="F5" s="27"/>
      <c r="G5" s="27"/>
      <c r="H5" s="27"/>
      <c r="I5" s="27"/>
      <c r="J5" s="27"/>
      <c r="K5" s="27"/>
      <c r="L5" s="27"/>
      <c r="M5" s="28" t="s">
        <v>40</v>
      </c>
      <c r="R5" s="11"/>
    </row>
    <row r="6" spans="2:19" s="9" customFormat="1" ht="15.75" thickBot="1">
      <c r="B6" s="22">
        <v>1</v>
      </c>
      <c r="C6" s="22">
        <v>2</v>
      </c>
      <c r="D6" s="22">
        <v>3</v>
      </c>
      <c r="E6" s="37">
        <v>4</v>
      </c>
      <c r="F6" s="22">
        <v>5</v>
      </c>
      <c r="G6" s="22">
        <v>6</v>
      </c>
      <c r="H6" s="22">
        <v>7</v>
      </c>
      <c r="I6" s="22">
        <v>8</v>
      </c>
      <c r="J6" s="22">
        <v>9</v>
      </c>
      <c r="K6" s="22">
        <v>10</v>
      </c>
      <c r="L6" s="22">
        <v>11</v>
      </c>
      <c r="M6" s="22">
        <v>12</v>
      </c>
      <c r="N6"/>
      <c r="O6"/>
      <c r="P6"/>
      <c r="Q6"/>
      <c r="R6"/>
      <c r="S6"/>
    </row>
    <row r="7" spans="2:19" ht="42.75" customHeight="1" thickBot="1">
      <c r="B7" s="100" t="s">
        <v>27</v>
      </c>
      <c r="C7" s="94" t="s">
        <v>24</v>
      </c>
      <c r="D7" s="95"/>
      <c r="E7" s="96"/>
      <c r="F7" s="94" t="s">
        <v>43</v>
      </c>
      <c r="G7" s="95"/>
      <c r="H7" s="96"/>
      <c r="I7" s="94" t="s">
        <v>38</v>
      </c>
      <c r="J7" s="95"/>
      <c r="K7" s="96"/>
      <c r="L7" s="100" t="s">
        <v>32</v>
      </c>
      <c r="M7" s="100" t="s">
        <v>32</v>
      </c>
    </row>
    <row r="8" spans="2:19" ht="17.25" customHeight="1" thickBot="1">
      <c r="B8" s="101"/>
      <c r="C8" s="94" t="s">
        <v>35</v>
      </c>
      <c r="D8" s="95"/>
      <c r="E8" s="96"/>
      <c r="F8" s="94" t="s">
        <v>36</v>
      </c>
      <c r="G8" s="95"/>
      <c r="H8" s="96"/>
      <c r="I8" s="94" t="s">
        <v>35</v>
      </c>
      <c r="J8" s="95"/>
      <c r="K8" s="96"/>
      <c r="L8" s="101"/>
      <c r="M8" s="101"/>
    </row>
    <row r="9" spans="2:19" ht="54.75" customHeight="1" thickBot="1">
      <c r="B9" s="101"/>
      <c r="C9" s="105" t="s">
        <v>33</v>
      </c>
      <c r="D9" s="105" t="s">
        <v>34</v>
      </c>
      <c r="E9" s="107"/>
      <c r="F9" s="100" t="s">
        <v>37</v>
      </c>
      <c r="G9" s="105" t="s">
        <v>69</v>
      </c>
      <c r="H9" s="107"/>
      <c r="I9" s="105" t="s">
        <v>33</v>
      </c>
      <c r="J9" s="105" t="s">
        <v>34</v>
      </c>
      <c r="K9" s="107"/>
      <c r="L9" s="102"/>
      <c r="M9" s="102"/>
    </row>
    <row r="10" spans="2:19" ht="17.25" thickBot="1">
      <c r="B10" s="102"/>
      <c r="C10" s="108"/>
      <c r="D10" s="19" t="s">
        <v>45</v>
      </c>
      <c r="E10" s="19" t="s">
        <v>46</v>
      </c>
      <c r="F10" s="101"/>
      <c r="G10" s="19" t="s">
        <v>45</v>
      </c>
      <c r="H10" s="19" t="s">
        <v>46</v>
      </c>
      <c r="I10" s="108"/>
      <c r="J10" s="19" t="s">
        <v>45</v>
      </c>
      <c r="K10" s="19" t="s">
        <v>46</v>
      </c>
      <c r="L10" s="19" t="s">
        <v>45</v>
      </c>
      <c r="M10" s="20" t="s">
        <v>46</v>
      </c>
    </row>
    <row r="11" spans="2:19" ht="15.75">
      <c r="B11" s="64" t="s">
        <v>4</v>
      </c>
      <c r="C11" s="85">
        <v>26</v>
      </c>
      <c r="D11" s="29">
        <v>4000</v>
      </c>
      <c r="E11" s="43">
        <v>2250</v>
      </c>
      <c r="F11" s="85">
        <v>3</v>
      </c>
      <c r="G11" s="85">
        <v>50</v>
      </c>
      <c r="H11" s="40">
        <f>50+600</f>
        <v>650</v>
      </c>
      <c r="I11" s="59"/>
      <c r="J11" s="29"/>
      <c r="K11" s="43"/>
      <c r="L11" s="38">
        <f>D11+G11+J11</f>
        <v>4050</v>
      </c>
      <c r="M11" s="38">
        <f t="shared" ref="M11:M16" si="0">E11+H11+K11</f>
        <v>2900</v>
      </c>
    </row>
    <row r="12" spans="2:19" ht="15.75">
      <c r="B12" s="65" t="s">
        <v>26</v>
      </c>
      <c r="C12" s="30">
        <v>27</v>
      </c>
      <c r="D12" s="31">
        <v>4000</v>
      </c>
      <c r="E12" s="44">
        <v>2250</v>
      </c>
      <c r="F12" s="30">
        <v>3</v>
      </c>
      <c r="G12" s="30">
        <v>50</v>
      </c>
      <c r="H12" s="41">
        <f>50+600</f>
        <v>650</v>
      </c>
      <c r="I12" s="60"/>
      <c r="J12" s="31"/>
      <c r="K12" s="44"/>
      <c r="L12" s="38">
        <f t="shared" ref="L12:L16" si="1">D12+G12+J12</f>
        <v>4050</v>
      </c>
      <c r="M12" s="38">
        <f t="shared" si="0"/>
        <v>2900</v>
      </c>
    </row>
    <row r="13" spans="2:19" ht="15.75">
      <c r="B13" s="65" t="s">
        <v>5</v>
      </c>
      <c r="C13" s="30">
        <v>27</v>
      </c>
      <c r="D13" s="31">
        <v>4000</v>
      </c>
      <c r="E13" s="44">
        <v>2250</v>
      </c>
      <c r="F13" s="30">
        <v>3</v>
      </c>
      <c r="G13" s="30">
        <v>50</v>
      </c>
      <c r="H13" s="41">
        <f>50+600</f>
        <v>650</v>
      </c>
      <c r="I13" s="60"/>
      <c r="J13" s="31"/>
      <c r="K13" s="44"/>
      <c r="L13" s="38">
        <f t="shared" si="1"/>
        <v>4050</v>
      </c>
      <c r="M13" s="38">
        <f t="shared" si="0"/>
        <v>2900</v>
      </c>
    </row>
    <row r="14" spans="2:19" ht="15.75">
      <c r="B14" s="65" t="s">
        <v>6</v>
      </c>
      <c r="C14" s="30">
        <v>28</v>
      </c>
      <c r="D14" s="31">
        <v>3850</v>
      </c>
      <c r="E14" s="44">
        <f>+E13+150</f>
        <v>2400</v>
      </c>
      <c r="F14" s="30">
        <v>3</v>
      </c>
      <c r="G14" s="30">
        <v>50</v>
      </c>
      <c r="H14" s="41">
        <v>650</v>
      </c>
      <c r="I14" s="60"/>
      <c r="J14" s="31"/>
      <c r="K14" s="44"/>
      <c r="L14" s="38">
        <f t="shared" si="1"/>
        <v>3900</v>
      </c>
      <c r="M14" s="38">
        <f t="shared" si="0"/>
        <v>3050</v>
      </c>
    </row>
    <row r="15" spans="2:19" ht="15.75">
      <c r="B15" s="65" t="s">
        <v>7</v>
      </c>
      <c r="C15" s="30">
        <v>28</v>
      </c>
      <c r="D15" s="31">
        <v>3850</v>
      </c>
      <c r="E15" s="44">
        <v>2400</v>
      </c>
      <c r="F15" s="30">
        <v>3</v>
      </c>
      <c r="G15" s="30">
        <v>50</v>
      </c>
      <c r="H15" s="41">
        <v>50</v>
      </c>
      <c r="I15" s="60"/>
      <c r="J15" s="31"/>
      <c r="K15" s="44"/>
      <c r="L15" s="38">
        <f t="shared" si="1"/>
        <v>3900</v>
      </c>
      <c r="M15" s="38">
        <f t="shared" si="0"/>
        <v>2450</v>
      </c>
    </row>
    <row r="16" spans="2:19" ht="15.75">
      <c r="B16" s="65" t="s">
        <v>8</v>
      </c>
      <c r="C16" s="30">
        <v>28</v>
      </c>
      <c r="D16" s="31">
        <v>3850</v>
      </c>
      <c r="E16" s="44">
        <v>2400</v>
      </c>
      <c r="F16" s="30">
        <v>3</v>
      </c>
      <c r="G16" s="30">
        <v>50</v>
      </c>
      <c r="H16" s="41">
        <v>50</v>
      </c>
      <c r="I16" s="60"/>
      <c r="J16" s="31"/>
      <c r="K16" s="44"/>
      <c r="L16" s="38">
        <f t="shared" si="1"/>
        <v>3900</v>
      </c>
      <c r="M16" s="38">
        <f t="shared" si="0"/>
        <v>2450</v>
      </c>
    </row>
    <row r="17" spans="2:13" ht="15.75">
      <c r="B17" s="65" t="s">
        <v>9</v>
      </c>
      <c r="C17" s="30">
        <v>29</v>
      </c>
      <c r="D17" s="31">
        <v>3850</v>
      </c>
      <c r="E17" s="44">
        <v>2400</v>
      </c>
      <c r="F17" s="30">
        <v>3</v>
      </c>
      <c r="G17" s="30">
        <v>50</v>
      </c>
      <c r="H17" s="41">
        <v>50</v>
      </c>
      <c r="I17" s="60"/>
      <c r="J17" s="31"/>
      <c r="K17" s="44"/>
      <c r="L17" s="38">
        <f t="shared" ref="L17" si="2">D17+G17+J17</f>
        <v>3900</v>
      </c>
      <c r="M17" s="38">
        <f t="shared" ref="M17" si="3">E17+H17+K17</f>
        <v>2450</v>
      </c>
    </row>
    <row r="18" spans="2:13" ht="15.75">
      <c r="B18" s="65" t="s">
        <v>10</v>
      </c>
      <c r="C18" s="30">
        <v>29</v>
      </c>
      <c r="D18" s="31">
        <v>3850</v>
      </c>
      <c r="E18" s="44">
        <v>2400</v>
      </c>
      <c r="F18" s="30">
        <v>3</v>
      </c>
      <c r="G18" s="30">
        <v>50</v>
      </c>
      <c r="H18" s="41">
        <v>50</v>
      </c>
      <c r="I18" s="60"/>
      <c r="J18" s="31"/>
      <c r="K18" s="44"/>
      <c r="L18" s="38">
        <f t="shared" ref="L18:M22" si="4">D18+G18+J18</f>
        <v>3900</v>
      </c>
      <c r="M18" s="38">
        <f t="shared" si="4"/>
        <v>2450</v>
      </c>
    </row>
    <row r="19" spans="2:13" ht="15.75">
      <c r="B19" s="65" t="s">
        <v>11</v>
      </c>
      <c r="C19" s="30">
        <v>29</v>
      </c>
      <c r="D19" s="31">
        <v>3850</v>
      </c>
      <c r="E19" s="44">
        <v>2400</v>
      </c>
      <c r="F19" s="30">
        <v>3</v>
      </c>
      <c r="G19" s="30">
        <v>50</v>
      </c>
      <c r="H19" s="41">
        <v>50</v>
      </c>
      <c r="I19" s="60"/>
      <c r="J19" s="31"/>
      <c r="K19" s="44"/>
      <c r="L19" s="38">
        <f>D19+G19+J19</f>
        <v>3900</v>
      </c>
      <c r="M19" s="38">
        <f>E19+H19+K19</f>
        <v>2450</v>
      </c>
    </row>
    <row r="20" spans="2:13" ht="15.75">
      <c r="B20" s="65" t="s">
        <v>12</v>
      </c>
      <c r="C20" s="30">
        <v>29</v>
      </c>
      <c r="D20" s="31">
        <v>3850</v>
      </c>
      <c r="E20" s="44">
        <v>2400</v>
      </c>
      <c r="F20" s="30">
        <v>3</v>
      </c>
      <c r="G20" s="30">
        <v>50</v>
      </c>
      <c r="H20" s="41">
        <v>50</v>
      </c>
      <c r="I20" s="60"/>
      <c r="J20" s="31"/>
      <c r="K20" s="44"/>
      <c r="L20" s="38">
        <f t="shared" si="4"/>
        <v>3900</v>
      </c>
      <c r="M20" s="38">
        <f t="shared" si="4"/>
        <v>2450</v>
      </c>
    </row>
    <row r="21" spans="2:13" ht="15.75">
      <c r="B21" s="65" t="s">
        <v>13</v>
      </c>
      <c r="C21" s="30">
        <v>31</v>
      </c>
      <c r="D21" s="31">
        <v>3600</v>
      </c>
      <c r="E21" s="44">
        <v>2650</v>
      </c>
      <c r="F21" s="30">
        <v>3</v>
      </c>
      <c r="G21" s="30">
        <v>50</v>
      </c>
      <c r="H21" s="41">
        <v>650</v>
      </c>
      <c r="I21" s="60"/>
      <c r="J21" s="31"/>
      <c r="K21" s="44"/>
      <c r="L21" s="38">
        <f t="shared" si="4"/>
        <v>3650</v>
      </c>
      <c r="M21" s="38">
        <f t="shared" si="4"/>
        <v>3300</v>
      </c>
    </row>
    <row r="22" spans="2:13" ht="16.5" thickBot="1">
      <c r="B22" s="66" t="s">
        <v>14</v>
      </c>
      <c r="C22" s="56">
        <v>29</v>
      </c>
      <c r="D22" s="57">
        <v>3600</v>
      </c>
      <c r="E22" s="55">
        <v>2650</v>
      </c>
      <c r="F22" s="56">
        <v>3</v>
      </c>
      <c r="G22" s="56">
        <v>50</v>
      </c>
      <c r="H22" s="42">
        <v>650</v>
      </c>
      <c r="I22" s="88"/>
      <c r="J22" s="57"/>
      <c r="K22" s="55"/>
      <c r="L22" s="58">
        <f t="shared" si="4"/>
        <v>3650</v>
      </c>
      <c r="M22" s="58">
        <f t="shared" si="4"/>
        <v>3300</v>
      </c>
    </row>
    <row r="23" spans="2:13" ht="16.5">
      <c r="B23" s="4" t="s">
        <v>15</v>
      </c>
      <c r="C23" s="35">
        <f t="shared" ref="C23:M23" si="5">SUM(C11:C22)</f>
        <v>340</v>
      </c>
      <c r="D23" s="35">
        <f t="shared" si="5"/>
        <v>46150</v>
      </c>
      <c r="E23" s="35">
        <f t="shared" si="5"/>
        <v>28850</v>
      </c>
      <c r="F23" s="35">
        <f t="shared" si="5"/>
        <v>36</v>
      </c>
      <c r="G23" s="35">
        <f t="shared" si="5"/>
        <v>600</v>
      </c>
      <c r="H23" s="35">
        <f t="shared" si="5"/>
        <v>4200</v>
      </c>
      <c r="I23" s="35">
        <f t="shared" si="5"/>
        <v>0</v>
      </c>
      <c r="J23" s="35">
        <f t="shared" si="5"/>
        <v>0</v>
      </c>
      <c r="K23" s="35">
        <f t="shared" si="5"/>
        <v>0</v>
      </c>
      <c r="L23" s="35">
        <f t="shared" si="5"/>
        <v>46750</v>
      </c>
      <c r="M23" s="35">
        <f t="shared" si="5"/>
        <v>33050</v>
      </c>
    </row>
  </sheetData>
  <autoFilter ref="B6:M6"/>
  <mergeCells count="17">
    <mergeCell ref="C9:C10"/>
    <mergeCell ref="D9:E9"/>
    <mergeCell ref="F9:F10"/>
    <mergeCell ref="C7:E7"/>
    <mergeCell ref="B2:M2"/>
    <mergeCell ref="G9:H9"/>
    <mergeCell ref="F7:H7"/>
    <mergeCell ref="M7:M9"/>
    <mergeCell ref="C8:E8"/>
    <mergeCell ref="F8:H8"/>
    <mergeCell ref="I7:K7"/>
    <mergeCell ref="I8:K8"/>
    <mergeCell ref="I9:I10"/>
    <mergeCell ref="B3:Q3"/>
    <mergeCell ref="J9:K9"/>
    <mergeCell ref="L7:L9"/>
    <mergeCell ref="B7:B10"/>
  </mergeCells>
  <phoneticPr fontId="27" type="noConversion"/>
  <pageMargins left="0.2" right="0.2" top="0.5" bottom="0" header="0" footer="0"/>
  <pageSetup paperSize="9" scale="7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B2:R18"/>
  <sheetViews>
    <sheetView view="pageBreakPreview" zoomScaleSheetLayoutView="100" workbookViewId="0"/>
  </sheetViews>
  <sheetFormatPr defaultRowHeight="15"/>
  <cols>
    <col min="1" max="1" width="3.7109375" customWidth="1"/>
    <col min="2" max="2" width="12.7109375" bestFit="1" customWidth="1"/>
    <col min="3" max="3" width="71.5703125" customWidth="1"/>
  </cols>
  <sheetData>
    <row r="2" spans="2:18" s="47" customFormat="1" ht="36" customHeight="1">
      <c r="B2" s="98" t="s">
        <v>67</v>
      </c>
      <c r="C2" s="98"/>
    </row>
    <row r="3" spans="2:18">
      <c r="B3" s="13"/>
      <c r="C3" s="24" t="s">
        <v>68</v>
      </c>
    </row>
    <row r="4" spans="2:18">
      <c r="B4" s="15" t="s">
        <v>49</v>
      </c>
      <c r="C4" s="48" t="s">
        <v>72</v>
      </c>
    </row>
    <row r="5" spans="2:18" ht="45">
      <c r="B5" s="15" t="s">
        <v>50</v>
      </c>
      <c r="C5" s="26" t="s">
        <v>90</v>
      </c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</row>
    <row r="6" spans="2:18" ht="30.75" customHeight="1">
      <c r="B6" s="15" t="s">
        <v>51</v>
      </c>
      <c r="C6" s="26" t="s">
        <v>91</v>
      </c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</row>
    <row r="7" spans="2:18" ht="33" customHeight="1">
      <c r="B7" s="15" t="s">
        <v>52</v>
      </c>
      <c r="C7" s="26" t="s">
        <v>92</v>
      </c>
    </row>
    <row r="8" spans="2:18" ht="36.75" customHeight="1">
      <c r="B8" s="15" t="s">
        <v>53</v>
      </c>
      <c r="C8" s="26" t="s">
        <v>93</v>
      </c>
    </row>
    <row r="9" spans="2:18" ht="30">
      <c r="B9" s="15" t="s">
        <v>54</v>
      </c>
      <c r="C9" s="52" t="s">
        <v>70</v>
      </c>
    </row>
    <row r="10" spans="2:18" ht="30">
      <c r="B10" s="15" t="s">
        <v>55</v>
      </c>
      <c r="C10" s="52" t="s">
        <v>94</v>
      </c>
    </row>
    <row r="11" spans="2:18" ht="31.5" customHeight="1">
      <c r="B11" s="15" t="s">
        <v>56</v>
      </c>
      <c r="C11" s="26" t="s">
        <v>95</v>
      </c>
      <c r="D11" s="17"/>
      <c r="E11" s="17"/>
      <c r="F11" s="17"/>
      <c r="G11" s="17"/>
      <c r="H11" s="17"/>
      <c r="I11" s="17"/>
      <c r="J11" s="17"/>
      <c r="K11" s="17"/>
      <c r="L11" s="17"/>
    </row>
    <row r="12" spans="2:18" ht="30">
      <c r="B12" s="15" t="s">
        <v>57</v>
      </c>
      <c r="C12" s="26" t="s">
        <v>96</v>
      </c>
      <c r="D12" s="17"/>
      <c r="E12" s="17"/>
    </row>
    <row r="13" spans="2:18" ht="30">
      <c r="B13" s="15" t="s">
        <v>58</v>
      </c>
      <c r="C13" s="26" t="s">
        <v>97</v>
      </c>
      <c r="D13" s="17"/>
      <c r="E13" s="17"/>
      <c r="F13" s="17"/>
      <c r="G13" s="17"/>
      <c r="H13" s="17"/>
    </row>
    <row r="14" spans="2:18">
      <c r="B14" s="15" t="s">
        <v>62</v>
      </c>
      <c r="C14" s="26" t="s">
        <v>81</v>
      </c>
    </row>
    <row r="15" spans="2:18">
      <c r="B15" s="15" t="s">
        <v>63</v>
      </c>
      <c r="C15" s="26" t="s">
        <v>81</v>
      </c>
    </row>
    <row r="16" spans="2:18" ht="30">
      <c r="B16" s="97" t="s">
        <v>59</v>
      </c>
      <c r="C16" s="49" t="s">
        <v>99</v>
      </c>
    </row>
    <row r="17" spans="2:3">
      <c r="B17" s="97"/>
      <c r="C17" s="50" t="s">
        <v>71</v>
      </c>
    </row>
    <row r="18" spans="2:3" ht="33" customHeight="1">
      <c r="B18" s="97"/>
      <c r="C18" s="53" t="s">
        <v>98</v>
      </c>
    </row>
  </sheetData>
  <mergeCells count="2">
    <mergeCell ref="B16:B18"/>
    <mergeCell ref="B2:C2"/>
  </mergeCells>
  <phoneticPr fontId="27" type="noConversion"/>
  <hyperlinks>
    <hyperlink ref="C3" r:id="rId1" display="danarTi@#1a"/>
  </hyperlinks>
  <pageMargins left="0.2" right="0.2" top="0.5" bottom="0.5" header="0" footer="0.05"/>
  <pageSetup scale="122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danarti 1</vt:lpstr>
      <vt:lpstr>danarti 1a</vt:lpstr>
      <vt:lpstr>danarti 2</vt:lpstr>
      <vt:lpstr>danarti 2a</vt:lpstr>
      <vt:lpstr>danarti 3</vt:lpstr>
      <vt:lpstr>danarti 3a</vt:lpstr>
      <vt:lpstr>'danarti 1'!Print_Area</vt:lpstr>
      <vt:lpstr>'danarti 1a'!Print_Area</vt:lpstr>
      <vt:lpstr>'danarti 2'!Print_Area</vt:lpstr>
      <vt:lpstr>'danarti 2a'!Print_Area</vt:lpstr>
      <vt:lpstr>'danarti 3'!Print_Area</vt:lpstr>
      <vt:lpstr>'danarti 3a'!Print_Area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batgur</dc:creator>
  <cp:lastModifiedBy>mzhordania</cp:lastModifiedBy>
  <cp:lastPrinted>2013-03-26T13:16:26Z</cp:lastPrinted>
  <dcterms:created xsi:type="dcterms:W3CDTF">2009-05-14T14:44:41Z</dcterms:created>
  <dcterms:modified xsi:type="dcterms:W3CDTF">2017-04-10T11:34:10Z</dcterms:modified>
</cp:coreProperties>
</file>